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АКУПКИ\2023 Запросы предложений\15 ЗП 14 МСП СМР Индустриальная яч 36\"/>
    </mc:Choice>
  </mc:AlternateContent>
  <xr:revisionPtr revIDLastSave="0" documentId="13_ncr:1_{0568E2CE-4D92-49D5-BE10-42904DBE9B1E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Смета ГКНС 2022_3 кв ВЛ с ЗУ - " sheetId="1" r:id="rId1"/>
  </sheets>
  <definedNames>
    <definedName name="_xlnm.Print_Titles" localSheetId="0">'Смета ГКНС 2022_3 кв ВЛ с ЗУ - '!$37:$37</definedName>
  </definedNames>
  <calcPr calcId="191029"/>
</workbook>
</file>

<file path=xl/calcChain.xml><?xml version="1.0" encoding="utf-8"?>
<calcChain xmlns="http://schemas.openxmlformats.org/spreadsheetml/2006/main">
  <c r="N1114" i="1" l="1"/>
  <c r="L1114" i="1"/>
  <c r="N1113" i="1"/>
  <c r="L1113" i="1"/>
  <c r="N1112" i="1"/>
  <c r="L1112" i="1"/>
  <c r="N1111" i="1"/>
  <c r="N1115" i="1" s="1"/>
  <c r="N1116" i="1" s="1"/>
  <c r="N1117" i="1" s="1"/>
  <c r="C24" i="1" s="1"/>
  <c r="L1111" i="1"/>
  <c r="L1115" i="1" s="1"/>
  <c r="L1116" i="1" l="1"/>
  <c r="L1117" i="1" s="1"/>
</calcChain>
</file>

<file path=xl/sharedStrings.xml><?xml version="1.0" encoding="utf-8"?>
<sst xmlns="http://schemas.openxmlformats.org/spreadsheetml/2006/main" count="2881" uniqueCount="669">
  <si>
    <t>СОГЛАСОВАНО:</t>
  </si>
  <si>
    <t>УТВЕРЖДАЮ:</t>
  </si>
  <si>
    <t/>
  </si>
  <si>
    <t>Наименование программного продукта</t>
  </si>
  <si>
    <t xml:space="preserve">Наименование редакции сметных нормативов  </t>
  </si>
  <si>
    <t>(наименование стройки)</t>
  </si>
  <si>
    <t>Воздушная линия 6 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</si>
  <si>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</si>
  <si>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</si>
  <si>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</si>
  <si>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</si>
  <si>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</si>
  <si>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ЛЭП-ГКНС-21-2020-ЭС</t>
  </si>
  <si>
    <t>(проектная и (или) иная техническая документация)</t>
  </si>
  <si>
    <t xml:space="preserve">Составлен(а) в текущем (базисном) уровне цен </t>
  </si>
  <si>
    <t>2  кв 2022г</t>
  </si>
  <si>
    <t xml:space="preserve">Сметная стоимость </t>
  </si>
  <si>
    <t>тыс.руб.</t>
  </si>
  <si>
    <t>в том числе:</t>
  </si>
  <si>
    <t>строительных работ</t>
  </si>
  <si>
    <t>(71,47)</t>
  </si>
  <si>
    <t>Средства на оплату труда рабочих</t>
  </si>
  <si>
    <t>(6,22)</t>
  </si>
  <si>
    <t>монтажных работ</t>
  </si>
  <si>
    <t>(1,2)</t>
  </si>
  <si>
    <t>Нормативные затраты труда рабочих</t>
  </si>
  <si>
    <t>чел.час.</t>
  </si>
  <si>
    <t>оборудования</t>
  </si>
  <si>
    <t>(12,77)</t>
  </si>
  <si>
    <t>Нормативные затраты труда машинистов</t>
  </si>
  <si>
    <t>прочих затрат</t>
  </si>
  <si>
    <t>(9,49)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</si>
  <si>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</si>
  <si>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</si>
  <si>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</si>
  <si>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</si>
  <si>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</si>
  <si>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</si>
  <si>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</si>
  <si>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</si>
  <si>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</si>
  <si>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</si>
  <si>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</si>
  <si>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</si>
  <si>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</si>
  <si>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 ВЛ-10кВ</t>
  </si>
  <si>
    <t>Установка опор</t>
  </si>
  <si>
    <t>Анкерные  опоры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</si>
  <si>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</si>
  <si>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</si>
  <si>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</si>
  <si>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</si>
  <si>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п.3.12</t>
  </si>
  <si>
    <t>При производстве работ в усложненных условиях: по просекам, кустарникам и неглубоким оврагам ОЗП=1,1; ЭМ=1,1 к расх.; ЗПМ=1,1; ТЗ=1,1; ТЗМ=1,1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</si>
  <si>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</si>
  <si>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</si>
  <si>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</si>
  <si>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</si>
  <si>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</si>
  <si>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</si>
  <si>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</si>
  <si>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</si>
  <si>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</si>
  <si>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кг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</si>
  <si>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</si>
  <si>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</si>
  <si>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</si>
  <si>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</si>
  <si>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</si>
  <si>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</si>
  <si>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</si>
  <si>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</si>
  <si>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</si>
  <si>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</si>
  <si>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</si>
  <si>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</si>
  <si>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Прил.33.4 п.3.5</t>
  </si>
  <si>
    <t>При установке опор с металлическими надставками ОЗП=1,08; ТЗ=1,08</t>
  </si>
  <si>
    <t>Промежуточные опоры</t>
  </si>
  <si>
    <t>ФЕР33-04-003-01</t>
  </si>
  <si>
    <t>Установка железобетонных опор ВЛ 0,38; 6-10 кВ с траверсами без приставок одностоечных</t>
  </si>
  <si>
    <t>ФЕР33-01-001-10</t>
  </si>
  <si>
    <t>Установка сборных железобетонных анкерных плит объемом: до 0,5 м3</t>
  </si>
  <si>
    <t>м3</t>
  </si>
  <si>
    <t>Объем=0,05*6+0,119</t>
  </si>
  <si>
    <t>5</t>
  </si>
  <si>
    <t>ФССЦ-05.1.02.07-0069</t>
  </si>
  <si>
    <t>Стойка опоры СВ 105-5, бетон B30, объем 0,47 м3, расход арматуры 92,0 кг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</si>
  <si>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</si>
  <si>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</si>
  <si>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</si>
  <si>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7</t>
  </si>
  <si>
    <t>ФЕР33-04-016-04</t>
  </si>
  <si>
    <t>Развозка конструкций и материалов опор ВЛ 0,38-10 кВ по трассе: приставок железобетонных</t>
  </si>
  <si>
    <t>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</si>
  <si>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</si>
  <si>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</si>
  <si>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9</t>
  </si>
  <si>
    <t>ФЕР33-04-016-06</t>
  </si>
  <si>
    <t>Развозка конструкций и материалов опор ВЛ 0,38-10 кВ по трассе: материалов оснастки сложных опор</t>
  </si>
  <si>
    <t>Установка на опорах</t>
  </si>
  <si>
    <t>10</t>
  </si>
  <si>
    <t>ФЕР33-04-030-01</t>
  </si>
  <si>
    <t>Установка разрядников: с помощью механизмов</t>
  </si>
  <si>
    <t>компл</t>
  </si>
  <si>
    <t>Объем=6+5</t>
  </si>
  <si>
    <t>11
О</t>
  </si>
  <si>
    <t>ТЦ_62.1.03.01_77_7701774277_19.08.2022_02</t>
  </si>
  <si>
    <t>Разрядник вентильный РВО-10 У1 Электрофарфор 00000144</t>
  </si>
  <si>
    <t>Цена=2543,73/1,2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</si>
  <si>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</si>
  <si>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</si>
  <si>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</si>
  <si>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- до 3% ПЗ=1,03 (ОЗП=1,03; ЭМ=1,03; МАТ=1,03)</t>
  </si>
  <si>
    <t>12
О</t>
  </si>
  <si>
    <t>ТЦ_62.1.03.01_64_6453151915_20.07.2022_01</t>
  </si>
  <si>
    <t>Разрядник мультикамерный РДИП-10-IV-УХЛ1</t>
  </si>
  <si>
    <t>Цена=7698,45/1,2</t>
  </si>
  <si>
    <t>13</t>
  </si>
  <si>
    <t>ФЕР33-04-030-03</t>
  </si>
  <si>
    <t>Установка разъединителей: с помощью механизмов</t>
  </si>
  <si>
    <t>14</t>
  </si>
  <si>
    <t>ФЕРм11-05-001-01</t>
  </si>
  <si>
    <t>Механизм исполнительный, масса: до 20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</si>
  <si>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</si>
  <si>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</si>
  <si>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</si>
  <si>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</si>
  <si>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15
О</t>
  </si>
  <si>
    <t>ТЦ_62.3.05.04_64_6453151915_20.07.2022_01</t>
  </si>
  <si>
    <t>Разъединитель наружной установки РЛНД1-10/400 У1 c приводом ПРНЗ-10У1</t>
  </si>
  <si>
    <t>Цена=18395,85/1,2</t>
  </si>
  <si>
    <t>16</t>
  </si>
  <si>
    <t>ФССЦ-25.1.06.23-0021</t>
  </si>
  <si>
    <t>Стяжки стальные/Прим Стяжка Г1</t>
  </si>
  <si>
    <t>Объем=5,85/1000*6</t>
  </si>
  <si>
    <t>17</t>
  </si>
  <si>
    <t>ФССЦ-07.2.02.05-0011</t>
  </si>
  <si>
    <t>Ригели стальные/Прим Кронштейн КМ1</t>
  </si>
  <si>
    <t>Объем=2,7*2</t>
  </si>
  <si>
    <t>18</t>
  </si>
  <si>
    <t>ФССЦ-08.3.08.02-0065</t>
  </si>
  <si>
    <t>Сталь угловая равнополочная, марка стали: Ст3пс, размером 80х80 мм/Прм Уголок стальной равнополочный 6х80, L=2300 мм  КМ2</t>
  </si>
  <si>
    <t>Объем=7,36/1000*2,3*2</t>
  </si>
  <si>
    <t>19</t>
  </si>
  <si>
    <t>ФССЦ-20.2.03.17-0001</t>
  </si>
  <si>
    <t>Скоба для крепления кабельной трассы верхняя с основанием 50 мм, из оцинкованной стали/Прим Скоба  КМ3</t>
  </si>
  <si>
    <t>20</t>
  </si>
  <si>
    <t>ФССЦ-07.2.02.03-0025</t>
  </si>
  <si>
    <t>Оттяжки ОТ-5 к траверсам СВ-16,4-12</t>
  </si>
  <si>
    <t>21</t>
  </si>
  <si>
    <t>ФССЦ-20.1.01.11-0023</t>
  </si>
  <si>
    <t>Зажим соединительный: плашечный ПС-3-1</t>
  </si>
  <si>
    <t>22</t>
  </si>
  <si>
    <t>Ригели стальные/Прим Кронштейн Р2</t>
  </si>
  <si>
    <t>Объем=2,3*6</t>
  </si>
  <si>
    <t>23</t>
  </si>
  <si>
    <t>Ригели стальные/Прим Кронштейн РА1</t>
  </si>
  <si>
    <t>Объем=13,8*2</t>
  </si>
  <si>
    <t>24</t>
  </si>
  <si>
    <t>Ригели стальные/Прим Кронштейн РА2</t>
  </si>
  <si>
    <t>Объем=8*2</t>
  </si>
  <si>
    <t>25</t>
  </si>
  <si>
    <t>Ригели стальные/Прим Кронштейн РА4, 3.407.1-143.8.66</t>
  </si>
  <si>
    <t>Объем=1,5*2</t>
  </si>
  <si>
    <t>26</t>
  </si>
  <si>
    <t>ФССЦ-25.2.02.11-0001</t>
  </si>
  <si>
    <t>Вал привода РА-7 для соединения между собой ручного привода ПР, ПРз, ПРН, ПРНз и линейных разъединителей 6-10 кВ РД(З)-10/400(630) У1, РЛНД(з)-10/400 У1</t>
  </si>
  <si>
    <t>27</t>
  </si>
  <si>
    <t>ФССЦ-07.2.02.05-0021</t>
  </si>
  <si>
    <t>Траверсы стальные/Прим Траверса ТМ63, 27.0002-28</t>
  </si>
  <si>
    <t>Объем=22,4/1000*3</t>
  </si>
  <si>
    <t>28</t>
  </si>
  <si>
    <t>Траверсы стальные/Прим Траверса ТМ66, 27.0002-31</t>
  </si>
  <si>
    <t>Объем=6,7/1000*2</t>
  </si>
  <si>
    <t>29</t>
  </si>
  <si>
    <t>Траверсы стальные/Прим Траверса ТМ67, 27.0002-32</t>
  </si>
  <si>
    <t>Объем=3,9/1000*1</t>
  </si>
  <si>
    <t>30</t>
  </si>
  <si>
    <t>ТЦ_07.2.02.05_64_6453151915_20.07.2022_01</t>
  </si>
  <si>
    <t>Надставка ТС1</t>
  </si>
  <si>
    <t>Цена=24853,62/1,2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</si>
  <si>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</si>
  <si>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</si>
  <si>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31</t>
  </si>
  <si>
    <t>Ригели стальные/Прим Крепление подкоса У52, Л56-97.04.01</t>
  </si>
  <si>
    <t>Объем=7*3</t>
  </si>
  <si>
    <t>32</t>
  </si>
  <si>
    <t>ФССЦ-22.2.02.20-0012</t>
  </si>
  <si>
    <t>Хомуты двухушковые круглого и прямоугольного сечения/Прим Хомут Х7, 3.407.1-143.8.68</t>
  </si>
  <si>
    <t>Объем=0,7*12</t>
  </si>
  <si>
    <t>33</t>
  </si>
  <si>
    <t>Хомуты двухушковые круглого и прямоугольного сечения/Прим Хомут Х-8</t>
  </si>
  <si>
    <t>Объем=0,8*6</t>
  </si>
  <si>
    <t>34</t>
  </si>
  <si>
    <t>Хомуты двухушковые круглого и прямоугольного сечения/Прим Хомут Х51, 27.0002-42</t>
  </si>
  <si>
    <t>Объем=1,8*5</t>
  </si>
  <si>
    <t>35</t>
  </si>
  <si>
    <t>ФССЦ-20.2.10.04-0003</t>
  </si>
  <si>
    <t>Наконечники кабельные медные луженные ТМЛ-10</t>
  </si>
  <si>
    <t>100 шт</t>
  </si>
  <si>
    <t>Объем=4 / 100</t>
  </si>
  <si>
    <t>36</t>
  </si>
  <si>
    <t>ТЦ_20.1.01.11_64_6453151915_20.07.2022_01</t>
  </si>
  <si>
    <t>Зажим плашечный CD35</t>
  </si>
  <si>
    <t>Цена=125,37/1,2</t>
  </si>
  <si>
    <t>37</t>
  </si>
  <si>
    <t>ФССЦ-07.2.06.04-0043</t>
  </si>
  <si>
    <t>Лента стальная монтажная перфорированная оцинкованная, ширина 20 мм, толщина 0,7 мм</t>
  </si>
  <si>
    <t>10 м</t>
  </si>
  <si>
    <t>Объем=6 / 10</t>
  </si>
  <si>
    <t>38</t>
  </si>
  <si>
    <t>ФССЦ-25.2.02.11-0051</t>
  </si>
  <si>
    <t>Скрепа для фиксации на промежуточных опорах, размер 20 мм</t>
  </si>
  <si>
    <t>Объем=6 / 100</t>
  </si>
  <si>
    <t>39</t>
  </si>
  <si>
    <t>ТЦ_20.1.01.01_64_6453151915_20.07.2022_01</t>
  </si>
  <si>
    <t>Зажим анкерный PAZ2</t>
  </si>
  <si>
    <t>Цена=1163,51/1,2</t>
  </si>
  <si>
    <t>40</t>
  </si>
  <si>
    <t>ТЦ_20.1.02.22_64_6453151915_20.07.2022_01</t>
  </si>
  <si>
    <t>Соединитель UU 7-16</t>
  </si>
  <si>
    <t>Цена=331,04/1,2</t>
  </si>
  <si>
    <t>41</t>
  </si>
  <si>
    <t>ФССЦ-20.1.01.02-0040</t>
  </si>
  <si>
    <t>Зажим аппаратный прессуемый: А1А-95-2</t>
  </si>
  <si>
    <t>42</t>
  </si>
  <si>
    <t>Объем=12 / 100</t>
  </si>
  <si>
    <t>43</t>
  </si>
  <si>
    <t>ТЦ_20.1.02.18_64_6453151915_20.07.2022_01</t>
  </si>
  <si>
    <t>Вязка спиральная ПВС-70/95-10</t>
  </si>
  <si>
    <t>Цена=104,61/1,2</t>
  </si>
  <si>
    <t>44</t>
  </si>
  <si>
    <t>ФССЦ-22.2.01.03-0003</t>
  </si>
  <si>
    <t>Изолятор подвесной стеклянный ПСД-70Е/Прим Изолятор натяжной ПС-70Е</t>
  </si>
  <si>
    <t>45</t>
  </si>
  <si>
    <t>ФССЦ-22.2.01.04-0002</t>
  </si>
  <si>
    <t>Изолятор линейный штыревой фарфоровый ШФ 20-Г</t>
  </si>
  <si>
    <t>46</t>
  </si>
  <si>
    <t>ФССЦ-01.7.15.02-0066</t>
  </si>
  <si>
    <t>Болты оцинкованные, диаметр резьбы 20 (22) мм/Прим Болт М20х260</t>
  </si>
  <si>
    <t>Объем=0,7*4</t>
  </si>
  <si>
    <t>47</t>
  </si>
  <si>
    <t>ФССЦ-01.7.15.05-0026</t>
  </si>
  <si>
    <t>Гайки шестигранные оцинкованные, диаметр резьбы 20-22 мм/Прим Гайка М20</t>
  </si>
  <si>
    <t>Объем=59/1000*6</t>
  </si>
  <si>
    <t>Подвеска проводов</t>
  </si>
  <si>
    <t>48</t>
  </si>
  <si>
    <t>ФЕР33-04-009-05</t>
  </si>
  <si>
    <t>Подвеска проводов ВЛ 6-10 кВ в населенной местности сечением: до 35 мм2 с помощью механизмов, (3 провода) при 10 опорах на км линии</t>
  </si>
  <si>
    <t>км</t>
  </si>
  <si>
    <t>Объем=(4,2*1,05+222*1,08+6+6)/1000</t>
  </si>
  <si>
    <t>49</t>
  </si>
  <si>
    <t>ФССЦ-21.2.01.01-0051</t>
  </si>
  <si>
    <t>Провод самонесущий изолированный СИП-3 1х95-20</t>
  </si>
  <si>
    <t>1000 м</t>
  </si>
  <si>
    <t>Объем=732 / 1000</t>
  </si>
  <si>
    <t>50</t>
  </si>
  <si>
    <t>ФЕР33-04-005-02</t>
  </si>
  <si>
    <t>Установка оттяжек одинарных к опорам: ВЛ 6-10 кВ</t>
  </si>
  <si>
    <t>51</t>
  </si>
  <si>
    <t>ФССЦ-07.2.02.03-0002</t>
  </si>
  <si>
    <t>Оттяжка анкерная железобетонных опор ВЛ-10 кВ/Прим Оттяжка ОТ4</t>
  </si>
  <si>
    <t>Заземление на опорах</t>
  </si>
  <si>
    <t>52</t>
  </si>
  <si>
    <t>ФЕР33-04-015-01</t>
  </si>
  <si>
    <t>Устройство шин заземления опор ВЛ и подстанций</t>
  </si>
  <si>
    <t>Объем=(13,9+3) / 10</t>
  </si>
  <si>
    <t>53</t>
  </si>
  <si>
    <t>ТЦ_20.1.02.23_64_6453151915_20.07.2022_01</t>
  </si>
  <si>
    <t>Заземляющий проводник ЗП-1 (1м)</t>
  </si>
  <si>
    <t>м</t>
  </si>
  <si>
    <t>Цена=271,89/1,2</t>
  </si>
  <si>
    <t>54</t>
  </si>
  <si>
    <t>Заземляющий проводник ЗП-3 (1м)</t>
  </si>
  <si>
    <t>Цена=397,86/1,2</t>
  </si>
  <si>
    <t>Заземление опор 5шт</t>
  </si>
  <si>
    <t>55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</si>
  <si>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</si>
  <si>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</si>
  <si>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</si>
  <si>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Объем=((0,5*0,5*0,7)*5)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</si>
  <si>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</si>
  <si>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</si>
  <si>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</si>
  <si>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</si>
  <si>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</si>
  <si>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</si>
  <si>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56</t>
  </si>
  <si>
    <t>ФЕР01-02-061-02</t>
  </si>
  <si>
    <t>Засыпка вручную траншей, пазух котлованов и ям, группа грунтов: 2</t>
  </si>
  <si>
    <t>57</t>
  </si>
  <si>
    <t>ФЕР33-03-004-02</t>
  </si>
  <si>
    <t>Забивка вертикальных заземлителей вручную на глубину до 3 м</t>
  </si>
  <si>
    <t>58</t>
  </si>
  <si>
    <t>ФССЦ-08.3.04.02-0096</t>
  </si>
  <si>
    <t>Круг стальной горячекатаный, марка стали ВСт3пс5-1, диаметр 18 мм</t>
  </si>
  <si>
    <t>Объем=1,998/1000*3*5</t>
  </si>
  <si>
    <t>59</t>
  </si>
  <si>
    <t>Объем=(2*5) / 10</t>
  </si>
  <si>
    <t>60</t>
  </si>
  <si>
    <t>ФССЦ-08.3.04.02-0093</t>
  </si>
  <si>
    <t>Круг стальной горячекатаный, марка стали ВСт3пс5-1, диаметр 12 мм</t>
  </si>
  <si>
    <t>Объем=0,888/1000*2*5</t>
  </si>
  <si>
    <t>Заземление опор с разъединителем 2 шт</t>
  </si>
  <si>
    <t>61</t>
  </si>
  <si>
    <t>Объем=((14*0,5*0,7)*2) / 100</t>
  </si>
  <si>
    <t>62</t>
  </si>
  <si>
    <t>63</t>
  </si>
  <si>
    <t>64</t>
  </si>
  <si>
    <t>Объем=1,998/1000*3*2</t>
  </si>
  <si>
    <t>65</t>
  </si>
  <si>
    <t>Объем=((20+2)*2) / 10</t>
  </si>
  <si>
    <t>66</t>
  </si>
  <si>
    <t>ФССЦ-08.3.04.02-0092</t>
  </si>
  <si>
    <t>Круг стальной горячекатаный, марка стали ВСт3пс5-1, диаметр 10 мм</t>
  </si>
  <si>
    <t>Объем=0,617/1000*20*2</t>
  </si>
  <si>
    <t>67</t>
  </si>
  <si>
    <t>Объем=0,888/1000*2*2</t>
  </si>
  <si>
    <t>68</t>
  </si>
  <si>
    <t>ФЕРм08-02-472-02</t>
  </si>
  <si>
    <t>Заземлитель горизонтальный из стали: полосовой сечением 160 мм2</t>
  </si>
  <si>
    <t>100 м</t>
  </si>
  <si>
    <t>Объем=(14*2)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</si>
  <si>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</si>
  <si>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</si>
  <si>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</si>
  <si>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</si>
  <si>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69</t>
  </si>
  <si>
    <t>ФССЦ-08.3.07.01-0051</t>
  </si>
  <si>
    <t>Прокат полосовой, горячекатаный, марка стали Ст3сп, размер 50х4 мм</t>
  </si>
  <si>
    <t>Объем=1,617/1000*14*2</t>
  </si>
  <si>
    <t>70</t>
  </si>
  <si>
    <t>Объем=(50*3*2) / 10</t>
  </si>
  <si>
    <t>71</t>
  </si>
  <si>
    <t>Объем=(3*2) / 100</t>
  </si>
  <si>
    <t>72</t>
  </si>
  <si>
    <t>ФЕРм08-02-177-01</t>
  </si>
  <si>
    <t>Указатель месторасположения трассы кабелей, проложенных в земле</t>
  </si>
  <si>
    <t>73</t>
  </si>
  <si>
    <t>ТЦ_01.5.03.03_40_402571774606_19.08.2022_02</t>
  </si>
  <si>
    <t>Информационный знак "Охранная зона ВЛ" 280х210мм</t>
  </si>
  <si>
    <t>Цена=320/1,2</t>
  </si>
  <si>
    <t>Итого по разделу 1 Строительно-монтажные работы ВЛ-10кВ</t>
  </si>
  <si>
    <t>Раздел 2. Вскрытие и восстановление асфальтобетонного покрытия 30 м2</t>
  </si>
  <si>
    <t>74</t>
  </si>
  <si>
    <t>ФЕР27-03-008-04</t>
  </si>
  <si>
    <t>Разборка покрытий и оснований: асфальтобетонных</t>
  </si>
  <si>
    <t>Объем=(30*0,12)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</si>
  <si>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</si>
  <si>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</si>
  <si>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</si>
  <si>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</si>
  <si>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75</t>
  </si>
  <si>
    <t>ФЕР27-03-008-02</t>
  </si>
  <si>
    <t>Разборка покрытий и оснований: щебеночных</t>
  </si>
  <si>
    <t>Объем=(30*0,25) / 100</t>
  </si>
  <si>
    <t>76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</si>
  <si>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</si>
  <si>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</si>
  <si>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</si>
  <si>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Объем=0,036*2,2+0,075*1,35</t>
  </si>
  <si>
    <t>77</t>
  </si>
  <si>
    <t>ФССЦпг-03-21-01-006</t>
  </si>
  <si>
    <t>Перевозка грузов автомобилями-самосвалами грузоподъемностью 10 т работающих вне карьера на расстояние: I класс груза до 6 км</t>
  </si>
  <si>
    <t>Восстановление афальтобетонного покрытия</t>
  </si>
  <si>
    <t>песчанное основание 23,8см</t>
  </si>
  <si>
    <t>78</t>
  </si>
  <si>
    <t>ФЕР27-04-001-01</t>
  </si>
  <si>
    <t>Устройство подстилающих и выравнивающих слоев оснований: из песка</t>
  </si>
  <si>
    <t>Объем=(30*0,238) / 100</t>
  </si>
  <si>
    <t>79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</si>
  <si>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</si>
  <si>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</si>
  <si>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Объем=7,14*1,1</t>
  </si>
  <si>
    <t>щебеночное основание 30см</t>
  </si>
  <si>
    <t>80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</si>
  <si>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</si>
  <si>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</si>
  <si>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</si>
  <si>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Объем=(10*3) / 1000</t>
  </si>
  <si>
    <t>81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</si>
  <si>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</si>
  <si>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</si>
  <si>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асфальтобетонное покрытие12см</t>
  </si>
  <si>
    <t>82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</si>
  <si>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</si>
  <si>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</si>
  <si>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83</t>
  </si>
  <si>
    <t>ФЕР27-06-030-01
Поправка на толщину слоя 12см</t>
  </si>
  <si>
    <t>При изменении толщины покрытия на 0,5 см добавлять или исключать: к расценке 27-06-029-01</t>
  </si>
  <si>
    <t>(12-4)/0,5 ПЗ=16 (ОЗП=16; ЭМ=16 к расх.; ЗПМ=16; МАТ=16 к расх.; ТЗ=16; ТЗМ=16)</t>
  </si>
  <si>
    <t>84</t>
  </si>
  <si>
    <t>ФССЦ-04.2.01.01-0036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</si>
  <si>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</si>
  <si>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Объем=2,42*0,12*30</t>
  </si>
  <si>
    <t>Итого по разделу 2 Вскрытие и восстановление асфальтобетонного покрытия 30 м2</t>
  </si>
  <si>
    <t>Раздел 3. Перевозка стоек и материалов по прайсам ТЦ</t>
  </si>
  <si>
    <t>Перевозка стоек и материалов</t>
  </si>
  <si>
    <t>СВ 105-5</t>
  </si>
  <si>
    <t>85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</si>
  <si>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</si>
  <si>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</si>
  <si>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Объем=1,130*10</t>
  </si>
  <si>
    <t>86</t>
  </si>
  <si>
    <t>ФССЦпг-03-32-01-030</t>
  </si>
  <si>
    <t>Перевозка длинномерных грузов трубоплетевозом грузоподъемностью 12 т на расстояние: I класс груза до 30 км</t>
  </si>
  <si>
    <t>87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</si>
  <si>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</si>
  <si>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</si>
  <si>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Плиты анкерные</t>
  </si>
  <si>
    <t>88</t>
  </si>
  <si>
    <t>Объем=0,110*6+0,300*1</t>
  </si>
  <si>
    <t>89</t>
  </si>
  <si>
    <t>90</t>
  </si>
  <si>
    <t>оборудование</t>
  </si>
  <si>
    <t>91</t>
  </si>
  <si>
    <t>ФССЦпг-01-01-01-022</t>
  </si>
  <si>
    <t>Погрузо-разгрузочные работы при автомобильных перевозках: Погрузка материалов, перевозимых в ящиках</t>
  </si>
  <si>
    <t>92</t>
  </si>
  <si>
    <t>ФССЦпг-03-02-02-030</t>
  </si>
  <si>
    <t>Перевозка грузов автомобилями бортовыми грузоподъемностью до 5 т на расстояние: II класс груза до 30 км</t>
  </si>
  <si>
    <t>93</t>
  </si>
  <si>
    <t>ФССЦпг-01-01-02-022</t>
  </si>
  <si>
    <t>Погрузо-разгрузочные работы при автомобильных перевозках: Разгрузка материалов, перевозимых в ящиках</t>
  </si>
  <si>
    <t>оснастка опор</t>
  </si>
  <si>
    <t>94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</si>
  <si>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</si>
  <si>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</si>
  <si>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95</t>
  </si>
  <si>
    <t>96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</si>
  <si>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</si>
  <si>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</si>
  <si>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Итого по разделу 3 Перевозка стоек и материалов по прайсам ТЦ</t>
  </si>
  <si>
    <t>Раздел 4. Пуско-наладочные работы</t>
  </si>
  <si>
    <t>97</t>
  </si>
  <si>
    <t>ФЕРп01-11-010-01</t>
  </si>
  <si>
    <t>Измерение сопротивления растеканию тока: заземлителя</t>
  </si>
  <si>
    <t>измерение</t>
  </si>
  <si>
    <t>Объем=7*3+2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</si>
  <si>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</si>
  <si>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</si>
  <si>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</si>
  <si>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</si>
  <si>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98</t>
  </si>
  <si>
    <t>ФЕРп01-11-011-01</t>
  </si>
  <si>
    <t>Проверка наличия цепи между заземлителями и заземленными элементами</t>
  </si>
  <si>
    <t>100 измерений</t>
  </si>
  <si>
    <t>99</t>
  </si>
  <si>
    <t>ФЕРп01-11-012-01</t>
  </si>
  <si>
    <t>Определение удельного сопротивления грунта</t>
  </si>
  <si>
    <t>100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</si>
  <si>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</si>
  <si>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</si>
  <si>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101</t>
  </si>
  <si>
    <t>ФЕРп01-11-013-01</t>
  </si>
  <si>
    <t>Замер полного сопротивления цепи "фаза-нуль"</t>
  </si>
  <si>
    <t>Итого по разделу 4 Пуско-наладочные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</si>
  <si>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</si>
  <si>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</si>
  <si>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</si>
  <si>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</si>
  <si>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</si>
  <si>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</si>
  <si>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</si>
  <si>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</si>
  <si>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</si>
  <si>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</si>
  <si>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</si>
  <si>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</si>
  <si>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</si>
  <si>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</si>
  <si>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</si>
  <si>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</si>
  <si>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</si>
  <si>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     Транспортные расходы (перевозка), относимые на стоимость строительных работ</t>
  </si>
  <si>
    <t xml:space="preserve">                    Перевозка (Автомобили-самосвалы)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</si>
  <si>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</si>
  <si>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</si>
  <si>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</si>
  <si>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</si>
  <si>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</si>
  <si>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</si>
  <si>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</si>
  <si>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</si>
  <si>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</si>
  <si>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</si>
  <si>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</si>
  <si>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</si>
  <si>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</si>
  <si>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</si>
  <si>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</si>
  <si>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 0,839714222812813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</si>
  <si>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</si>
  <si>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</si>
  <si>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</si>
  <si>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</si>
  <si>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</si>
  <si>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"ГРАНД-Смета 2021"</t>
  </si>
  <si>
    <t xml:space="preserve">ЛОКАЛЬНЫЙ СМЕТНЫЙ РАСЧЕТ </t>
  </si>
  <si>
    <t>(681,19)</t>
  </si>
  <si>
    <t>Раздел 1. Строительно-монтажные работы ВЛ-6кВ</t>
  </si>
  <si>
    <t>Кабель в траншее с устройством ввода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</si>
  <si>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</si>
  <si>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</si>
  <si>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</si>
  <si>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Объем=((0,9*0,5*557)*97% от 1)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</si>
  <si>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</si>
  <si>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</si>
  <si>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</si>
  <si>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</si>
  <si>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</si>
  <si>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</si>
  <si>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ФЕР01-02-055-02</t>
  </si>
  <si>
    <t>Разработка грунта вручную с креплениями в траншеях шириной до 2 м, глубиной: до 2 м, группа грунтов 2</t>
  </si>
  <si>
    <t>Объем=((0,9*0,5*557)*0,3% от 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</si>
  <si>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</si>
  <si>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</si>
  <si>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ФЕРм08-02-142-01</t>
  </si>
  <si>
    <t>Устройство постели при одном кабеле в траншее</t>
  </si>
  <si>
    <t>Объем=557 / 100</t>
  </si>
  <si>
    <t>ФЕР01-02-061-01</t>
  </si>
  <si>
    <t>Засыпка вручную траншей, пазух котлованов и ям, группа грунтов: 1</t>
  </si>
  <si>
    <t>Объем=((0,15*0,5*557)) / 100</t>
  </si>
  <si>
    <t>ФЕРм10-06-048-05</t>
  </si>
  <si>
    <t>Прокладка волоконно-оптических кабелей в траншее/ Прим прокладка сигнальной ленты</t>
  </si>
  <si>
    <t>км кабеля</t>
  </si>
  <si>
    <t>Объем=557/1000</t>
  </si>
  <si>
    <t>ОП п.1.10.92</t>
  </si>
  <si>
    <t>Прокладка опознавательной ленты ПЗ=0,3 (ОЗП=0,3; ЭМ=0,3 к расх.; ЗПМ=0,3; МАТ=0,3 к расх.; ТЗ=0,3; ТЗМ=0,3)</t>
  </si>
  <si>
    <t>ФССЦ-01.7.06.08-0011</t>
  </si>
  <si>
    <t>Лента сигнальная полиэтиленовая ЛСЭ-150, длина 100 м, ширина 150 мм</t>
  </si>
  <si>
    <t>Объем=557/100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</si>
  <si>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</si>
  <si>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</si>
  <si>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Объем=(((0,9-0,3)*0,5*557)) / 1000</t>
  </si>
  <si>
    <t>ФЕР01-02-005-01</t>
  </si>
  <si>
    <t>Уплотнение грунта пневматическими трамбовками, группа грунтов: 1-2</t>
  </si>
  <si>
    <t>Объем=(((0,9-0,3)*0,5*557)) / 100</t>
  </si>
  <si>
    <t>ГНБ всего на 2 прокола</t>
  </si>
  <si>
    <t>котлованы под установку ГНБ</t>
  </si>
  <si>
    <t>Объем=((2*2*2)*97% от 4) / 1000</t>
  </si>
  <si>
    <t>Объем=((2*2*2)*3% от 4) / 100</t>
  </si>
  <si>
    <t>Объем=((2*2*2)*4) / 1000</t>
  </si>
  <si>
    <t>Объем=((2*2*2)*4) / 100</t>
  </si>
  <si>
    <t>ФЕР04-01-079-01</t>
  </si>
  <si>
    <t>Монтаж установки горизонтально направленного бурения: с тяговым усилием 20 тс (200 кН)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</si>
  <si>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</si>
  <si>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</si>
  <si>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</si>
  <si>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</si>
  <si>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</si>
  <si>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</si>
  <si>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ФССЦ-01.4.03.01-0011</t>
  </si>
  <si>
    <t>Бентонит ПБМВ</t>
  </si>
  <si>
    <t>ФССЦ-01.4.03.03-0021</t>
  </si>
  <si>
    <t>Полимер для стабилизации буровых скважин</t>
  </si>
  <si>
    <t>ФЕР04-01-080-01</t>
  </si>
  <si>
    <t>Демонтаж установки горизонтально направленного бурения: с тяговым усилием 20 тс (200 кН)</t>
  </si>
  <si>
    <t>ФССЦ-24.3.03.11-0027</t>
  </si>
  <si>
    <t>Трубы напорные полиэтиленовые газопроводные ПЭ100, стандартное размерное отношение SDR11, номинальный наружный диаметр 110 мм, толщина стенки 10,0 мм</t>
  </si>
  <si>
    <t>ТЦ_20.1.02.19_64_6453151915_20.07.2022_01</t>
  </si>
  <si>
    <t>Трос стальной оцинкованный d=3мм</t>
  </si>
  <si>
    <t>Цена=(521,49/20)/1,2</t>
  </si>
  <si>
    <t>ФССЦ-24.3.05.02-0123</t>
  </si>
  <si>
    <t>Заглушка полиэтиленовая удлиненная, стандартное размерное отношение SDR11, номинальный наружный диаметр 110 мм</t>
  </si>
  <si>
    <t>ФЕРм08-02-231-05</t>
  </si>
  <si>
    <t>Прокладка труб гофрированных ПВХ в земле для защиты одного кабеля диаметром: 110 мм</t>
  </si>
  <si>
    <t>Объем=82 / 100</t>
  </si>
  <si>
    <t>ФССЦ-20.2.12.03-0005</t>
  </si>
  <si>
    <t>Трубы гибкие гофрированные двустенные из ПВХ, диаметр 110 мм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</si>
  <si>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</si>
  <si>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</si>
  <si>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Объем=250 / 100</t>
  </si>
  <si>
    <t>ФССЦ-24.3.05.02-1124</t>
  </si>
  <si>
    <t>Заглушка из полиэтилена для двустенных гофрированных труб, внутренний диаметр 110 мм</t>
  </si>
  <si>
    <t>ФЕРм08-02-200-01</t>
  </si>
  <si>
    <t>Монтаж термоусаживаемой манжеты из трубки для кабеля</t>
  </si>
  <si>
    <t>ФССЦ-01.7.06.12-0005</t>
  </si>
  <si>
    <t>Лента клеевая термоспекаемая однослойная</t>
  </si>
  <si>
    <t>ФССЦ-01.7.06.12-0007</t>
  </si>
  <si>
    <t>Лента покровная термоспекаемая однослойная, ширина 40 мм</t>
  </si>
  <si>
    <t>ТЦ_24.4.02.01_64_6453151915_20.07.2022_01</t>
  </si>
  <si>
    <t>Уплотнитель кабельных проходов для кабелей с бумажной и пластмассовой изоляцией УКП 140/36</t>
  </si>
  <si>
    <t>Цена=369,23/1,2</t>
  </si>
  <si>
    <t>ФЕРм08-02-148-04</t>
  </si>
  <si>
    <t>Кабель до 35 кВ в проложенных трубах, блоках и коробах, масса 1 м кабеля: до 6 кг</t>
  </si>
  <si>
    <t>Объем=(190+82+250) / 100</t>
  </si>
  <si>
    <t>ФЕРм08-02-141-04</t>
  </si>
  <si>
    <t>Кабель до 35 кВ в готовых траншеях без покрытий, масса 1 м: до 6 кг</t>
  </si>
  <si>
    <t>Объем=(920-(190-82+250)) / 100</t>
  </si>
  <si>
    <t>ТЦ_21.1.06.08_64_6453163389_19.07.2022_01</t>
  </si>
  <si>
    <t>Кабель АСБ 3х150-10</t>
  </si>
  <si>
    <t>Цена=1806,1/1,2</t>
  </si>
  <si>
    <t>ФЕРм08-02-165-08</t>
  </si>
  <si>
    <t>Муфта концевая эпоксидная для 3-жильного кабеля напряжением: до 10 кВ, сечение одной жилы до 185 мм2</t>
  </si>
  <si>
    <t>ФССЦ-20.2.09.08-0029</t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</si>
  <si>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</si>
  <si>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>ФЕРм08-02-166-12</t>
  </si>
  <si>
    <t>Муфта соединительная свинцовая с защитным кожухом для кабеля напряжением до 10 кВ: без заливки кожуха массой, сечение жил до 240 мм2</t>
  </si>
  <si>
    <t>ТЦ_20.2.09.04_64_6453151915_20.07.2022_01</t>
  </si>
  <si>
    <t>Соединительная термоусаживаемая муфта на напряжение 10 кВ для 3-х
жильных кабелей с бумажной маслопропитанной изоляцией 3СТп-10-150/240</t>
  </si>
  <si>
    <t>Цена=7190,47/1,2</t>
  </si>
  <si>
    <t>Защита кабеля на опоре
опоре</t>
  </si>
  <si>
    <t>ФЕРм08-01-087-03</t>
  </si>
  <si>
    <t>Металлические конструкции</t>
  </si>
  <si>
    <t>Объем=3,77/1000*6</t>
  </si>
  <si>
    <t>ФССЦ-08.3.08.02-0084</t>
  </si>
  <si>
    <t>Уголок горячекатаный, марка стали Ст3сп, ширина полок 50-56 мм</t>
  </si>
  <si>
    <t>Итого по разделу 1 Строительство КЛ -10 кВ</t>
  </si>
  <si>
    <t>Итого по разделу 2 Перевозка  материалов</t>
  </si>
  <si>
    <t xml:space="preserve">          Транспортные расходы (перевозка), относимые на стоимость строительных работ</t>
  </si>
  <si>
    <t>Раздел 5. Строительство КЛ -6 кВ</t>
  </si>
  <si>
    <t>Раздел 6. Перевозка  материалов</t>
  </si>
  <si>
    <t>АО «Энергосервис Волги»</t>
  </si>
  <si>
    <t>Генеральный директор</t>
  </si>
  <si>
    <t>Договорной коэффициент 0,8062</t>
  </si>
  <si>
    <t xml:space="preserve">Сметная стоимость: </t>
  </si>
  <si>
    <t xml:space="preserve">Приложение №1            </t>
  </si>
  <si>
    <t>В. А. Решетников</t>
  </si>
  <si>
    <t>"_____" ________________ 2023 года</t>
  </si>
  <si>
    <t>"_____" ________________ 20223года</t>
  </si>
  <si>
    <t>Строительство ЛЭП 6 кВ от ПС Индустриальная до ГКНС-21 на земельном участке по адресу: Саратовская область, г. Энгельс, Промзона, Функциональный проезд.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</si>
  <si>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</si>
  <si>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</si>
  <si>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</si>
  <si>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</si>
  <si>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</si>
  <si>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</si>
  <si>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</si>
  <si>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</si>
  <si>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</si>
  <si>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</si>
  <si>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</si>
  <si>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</si>
  <si>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</si>
  <si>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</si>
  <si>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</si>
  <si>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</si>
  <si>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</si>
  <si>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</si>
  <si>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</si>
  <si>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</si>
  <si>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</si>
  <si>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</si>
  <si>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</si>
  <si>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</si>
  <si>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</si>
  <si>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</si>
  <si>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</si>
  <si>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</si>
  <si>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</si>
  <si>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</si>
  <si>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</si>
  <si>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</si>
  <si>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</si>
  <si>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</si>
  <si>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</si>
  <si>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</si>
  <si>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</si>
  <si>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</si>
  <si>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</si>
  <si>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</si>
  <si>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</si>
  <si>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</si>
  <si>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Составил: Ведущий специалист</t>
  </si>
  <si>
    <t>Л. Г. Лейба</t>
  </si>
  <si>
    <t>Проверил: Главный инженер</t>
  </si>
  <si>
    <t>В. Б. Минаев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</si>
</sst>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0"/>
    <numFmt numFmtId="167" formatCode="0.000"/>
    <numFmt numFmtId="168" formatCode="0.00000"/>
    <numFmt numFmtId="169" formatCode="0.00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1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/>
    </xf>
    <xf numFmtId="2" fontId="0" fillId="0" borderId="0" xfId="0" applyNumberFormat="1"/>
    <xf numFmtId="49" fontId="15" fillId="0" borderId="0" xfId="0" applyNumberFormat="1" applyFont="1"/>
    <xf numFmtId="49" fontId="16" fillId="0" borderId="1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6" fillId="0" borderId="4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/>
    </xf>
    <xf numFmtId="0" fontId="16" fillId="0" borderId="4" xfId="0" applyNumberFormat="1" applyFont="1" applyFill="1" applyBorder="1" applyAlignment="1" applyProtection="1">
      <alignment horizontal="center" vertical="center"/>
    </xf>
    <xf numFmtId="49" fontId="18" fillId="0" borderId="7" xfId="0" applyNumberFormat="1" applyFont="1" applyFill="1" applyBorder="1" applyAlignment="1" applyProtection="1">
      <alignment horizontal="center" vertical="top" wrapText="1"/>
    </xf>
    <xf numFmtId="49" fontId="18" fillId="0" borderId="3" xfId="0" applyNumberFormat="1" applyFont="1" applyFill="1" applyBorder="1" applyAlignment="1" applyProtection="1">
      <alignment horizontal="left" vertical="top" wrapText="1"/>
    </xf>
    <xf numFmtId="49" fontId="18" fillId="0" borderId="3" xfId="0" applyNumberFormat="1" applyFont="1" applyFill="1" applyBorder="1" applyAlignment="1" applyProtection="1">
      <alignment horizontal="center" vertical="top" wrapText="1"/>
    </xf>
    <xf numFmtId="0" fontId="18" fillId="0" borderId="3" xfId="0" applyNumberFormat="1" applyFont="1" applyFill="1" applyBorder="1" applyAlignment="1" applyProtection="1">
      <alignment horizontal="center" vertical="top" wrapText="1"/>
    </xf>
    <xf numFmtId="1" fontId="18" fillId="0" borderId="3" xfId="0" applyNumberFormat="1" applyFont="1" applyFill="1" applyBorder="1" applyAlignment="1" applyProtection="1">
      <alignment horizontal="center" vertical="top" wrapText="1"/>
    </xf>
    <xf numFmtId="0" fontId="18" fillId="0" borderId="3" xfId="0" applyNumberFormat="1" applyFont="1" applyFill="1" applyBorder="1" applyAlignment="1" applyProtection="1">
      <alignment horizontal="right" vertical="top" wrapText="1"/>
    </xf>
    <xf numFmtId="0" fontId="18" fillId="0" borderId="8" xfId="0" applyNumberFormat="1" applyFont="1" applyFill="1" applyBorder="1" applyAlignment="1" applyProtection="1">
      <alignment horizontal="right" vertical="top" wrapText="1"/>
    </xf>
    <xf numFmtId="49" fontId="16" fillId="0" borderId="9" xfId="0" applyNumberFormat="1" applyFont="1" applyFill="1" applyBorder="1" applyAlignment="1" applyProtection="1">
      <alignment vertical="center" wrapText="1"/>
    </xf>
    <xf numFmtId="49" fontId="16" fillId="0" borderId="0" xfId="0" applyNumberFormat="1" applyFont="1" applyFill="1" applyBorder="1" applyAlignment="1" applyProtection="1">
      <alignment horizontal="right" vertical="top" wrapText="1"/>
    </xf>
    <xf numFmtId="0" fontId="16" fillId="0" borderId="9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2" fontId="16" fillId="0" borderId="0" xfId="0" applyNumberFormat="1" applyFont="1" applyFill="1" applyBorder="1" applyAlignment="1" applyProtection="1">
      <alignment horizontal="right" vertical="top" wrapText="1"/>
    </xf>
    <xf numFmtId="2" fontId="16" fillId="0" borderId="0" xfId="0" applyNumberFormat="1" applyFont="1" applyFill="1" applyBorder="1" applyAlignment="1" applyProtection="1">
      <alignment horizontal="center" vertical="top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2" fontId="16" fillId="0" borderId="10" xfId="0" applyNumberFormat="1" applyFont="1" applyFill="1" applyBorder="1" applyAlignment="1" applyProtection="1">
      <alignment horizontal="right" vertical="top" wrapText="1"/>
    </xf>
    <xf numFmtId="49" fontId="16" fillId="0" borderId="9" xfId="0" applyNumberFormat="1" applyFont="1" applyFill="1" applyBorder="1" applyAlignment="1" applyProtection="1">
      <alignment horizontal="right" vertical="top" wrapText="1"/>
    </xf>
    <xf numFmtId="0" fontId="16" fillId="0" borderId="0" xfId="0" applyNumberFormat="1" applyFont="1" applyFill="1" applyBorder="1" applyAlignment="1" applyProtection="1">
      <alignment horizontal="right" vertical="top" wrapText="1"/>
    </xf>
    <xf numFmtId="0" fontId="16" fillId="0" borderId="10" xfId="0" applyNumberFormat="1" applyFont="1" applyFill="1" applyBorder="1" applyAlignment="1" applyProtection="1">
      <alignment horizontal="right" vertical="top" wrapText="1"/>
    </xf>
    <xf numFmtId="165" fontId="16" fillId="0" borderId="0" xfId="0" applyNumberFormat="1" applyFont="1" applyFill="1" applyBorder="1" applyAlignment="1" applyProtection="1">
      <alignment horizontal="center" vertical="top" wrapText="1"/>
    </xf>
    <xf numFmtId="1" fontId="16" fillId="0" borderId="0" xfId="0" applyNumberFormat="1" applyFont="1" applyFill="1" applyBorder="1" applyAlignment="1" applyProtection="1">
      <alignment horizontal="center" vertical="top" wrapText="1"/>
    </xf>
    <xf numFmtId="49" fontId="16" fillId="0" borderId="9" xfId="0" applyNumberFormat="1" applyFont="1" applyFill="1" applyBorder="1" applyAlignment="1" applyProtection="1">
      <alignment horizontal="center" vertical="top" wrapText="1"/>
    </xf>
    <xf numFmtId="49" fontId="16" fillId="0" borderId="3" xfId="0" applyNumberFormat="1" applyFont="1" applyFill="1" applyBorder="1" applyAlignment="1" applyProtection="1">
      <alignment horizontal="center" vertical="top" wrapText="1"/>
    </xf>
    <xf numFmtId="0" fontId="16" fillId="0" borderId="3" xfId="0" applyNumberFormat="1" applyFont="1" applyFill="1" applyBorder="1" applyAlignment="1" applyProtection="1">
      <alignment horizontal="center" vertical="top" wrapText="1"/>
    </xf>
    <xf numFmtId="2" fontId="16" fillId="0" borderId="3" xfId="0" applyNumberFormat="1" applyFont="1" applyFill="1" applyBorder="1" applyAlignment="1" applyProtection="1">
      <alignment horizontal="right" vertical="top" wrapText="1"/>
    </xf>
    <xf numFmtId="0" fontId="16" fillId="0" borderId="8" xfId="0" applyNumberFormat="1" applyFont="1" applyFill="1" applyBorder="1" applyAlignment="1" applyProtection="1">
      <alignment horizontal="right" vertical="top" wrapText="1"/>
    </xf>
    <xf numFmtId="49" fontId="18" fillId="0" borderId="9" xfId="0" applyNumberFormat="1" applyFont="1" applyFill="1" applyBorder="1" applyAlignment="1" applyProtection="1">
      <alignment horizontal="center" vertical="top" wrapText="1"/>
    </xf>
    <xf numFmtId="49" fontId="18" fillId="0" borderId="0" xfId="0" applyNumberFormat="1" applyFont="1" applyFill="1" applyBorder="1" applyAlignment="1" applyProtection="1">
      <alignment horizontal="left" vertical="top" wrapText="1"/>
    </xf>
    <xf numFmtId="2" fontId="18" fillId="0" borderId="3" xfId="0" applyNumberFormat="1" applyFont="1" applyFill="1" applyBorder="1" applyAlignment="1" applyProtection="1">
      <alignment horizontal="right" vertical="top" wrapText="1"/>
    </xf>
    <xf numFmtId="4" fontId="18" fillId="0" borderId="8" xfId="0" applyNumberFormat="1" applyFont="1" applyFill="1" applyBorder="1" applyAlignment="1" applyProtection="1">
      <alignment horizontal="right" vertical="top" wrapText="1"/>
    </xf>
    <xf numFmtId="166" fontId="16" fillId="0" borderId="0" xfId="0" applyNumberFormat="1" applyFont="1" applyFill="1" applyBorder="1" applyAlignment="1" applyProtection="1">
      <alignment horizontal="center" vertical="top" wrapText="1"/>
    </xf>
    <xf numFmtId="4" fontId="18" fillId="0" borderId="3" xfId="0" applyNumberFormat="1" applyFont="1" applyFill="1" applyBorder="1" applyAlignment="1" applyProtection="1">
      <alignment horizontal="right" vertical="top" wrapText="1"/>
    </xf>
    <xf numFmtId="167" fontId="18" fillId="0" borderId="3" xfId="0" applyNumberFormat="1" applyFont="1" applyFill="1" applyBorder="1" applyAlignment="1" applyProtection="1">
      <alignment horizontal="center" vertical="top" wrapText="1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" fontId="16" fillId="0" borderId="0" xfId="0" applyNumberFormat="1" applyFont="1" applyFill="1" applyBorder="1" applyAlignment="1" applyProtection="1">
      <alignment horizontal="right" vertical="top" wrapText="1"/>
    </xf>
    <xf numFmtId="168" fontId="16" fillId="0" borderId="0" xfId="0" applyNumberFormat="1" applyFont="1" applyFill="1" applyBorder="1" applyAlignment="1" applyProtection="1">
      <alignment horizontal="center" vertical="top" wrapText="1"/>
    </xf>
    <xf numFmtId="4" fontId="16" fillId="0" borderId="3" xfId="0" applyNumberFormat="1" applyFont="1" applyFill="1" applyBorder="1" applyAlignment="1" applyProtection="1">
      <alignment horizontal="right" vertical="top" wrapText="1"/>
    </xf>
    <xf numFmtId="2" fontId="18" fillId="0" borderId="3" xfId="0" applyNumberFormat="1" applyFont="1" applyFill="1" applyBorder="1" applyAlignment="1" applyProtection="1">
      <alignment horizontal="center" vertical="top" wrapText="1"/>
    </xf>
    <xf numFmtId="164" fontId="16" fillId="0" borderId="0" xfId="0" applyNumberFormat="1" applyFont="1" applyFill="1" applyBorder="1" applyAlignment="1" applyProtection="1">
      <alignment horizontal="center" vertical="top" wrapText="1"/>
    </xf>
    <xf numFmtId="167" fontId="16" fillId="0" borderId="0" xfId="0" applyNumberFormat="1" applyFont="1" applyFill="1" applyBorder="1" applyAlignment="1" applyProtection="1">
      <alignment horizontal="center" vertical="top" wrapText="1"/>
    </xf>
    <xf numFmtId="168" fontId="18" fillId="0" borderId="3" xfId="0" applyNumberFormat="1" applyFont="1" applyFill="1" applyBorder="1" applyAlignment="1" applyProtection="1">
      <alignment horizontal="center" vertical="top" wrapText="1"/>
    </xf>
    <xf numFmtId="165" fontId="18" fillId="0" borderId="3" xfId="0" applyNumberFormat="1" applyFont="1" applyFill="1" applyBorder="1" applyAlignment="1" applyProtection="1">
      <alignment horizontal="center" vertical="top" wrapText="1"/>
    </xf>
    <xf numFmtId="164" fontId="18" fillId="0" borderId="3" xfId="0" applyNumberFormat="1" applyFont="1" applyFill="1" applyBorder="1" applyAlignment="1" applyProtection="1">
      <alignment horizontal="center" vertical="top" wrapText="1"/>
    </xf>
    <xf numFmtId="2" fontId="18" fillId="0" borderId="8" xfId="0" applyNumberFormat="1" applyFont="1" applyFill="1" applyBorder="1" applyAlignment="1" applyProtection="1">
      <alignment horizontal="right" vertical="top" wrapText="1"/>
    </xf>
    <xf numFmtId="166" fontId="18" fillId="0" borderId="3" xfId="0" applyNumberFormat="1" applyFont="1" applyFill="1" applyBorder="1" applyAlignment="1" applyProtection="1">
      <alignment horizontal="center" vertical="top" wrapText="1"/>
    </xf>
    <xf numFmtId="169" fontId="16" fillId="0" borderId="0" xfId="0" applyNumberFormat="1" applyFont="1" applyFill="1" applyBorder="1" applyAlignment="1" applyProtection="1">
      <alignment horizontal="center" vertical="top" wrapText="1"/>
    </xf>
    <xf numFmtId="49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49" fontId="16" fillId="0" borderId="7" xfId="0" applyNumberFormat="1" applyFont="1" applyFill="1" applyBorder="1" applyAlignment="1" applyProtection="1"/>
    <xf numFmtId="49" fontId="18" fillId="0" borderId="3" xfId="0" applyNumberFormat="1" applyFont="1" applyFill="1" applyBorder="1" applyAlignment="1" applyProtection="1">
      <alignment horizontal="right" vertical="top" wrapText="1"/>
    </xf>
    <xf numFmtId="4" fontId="18" fillId="0" borderId="3" xfId="0" applyNumberFormat="1" applyFont="1" applyFill="1" applyBorder="1" applyAlignment="1" applyProtection="1">
      <alignment horizontal="right" vertical="top"/>
    </xf>
    <xf numFmtId="0" fontId="18" fillId="0" borderId="3" xfId="0" applyNumberFormat="1" applyFont="1" applyFill="1" applyBorder="1" applyAlignment="1" applyProtection="1">
      <alignment horizontal="center" vertical="top"/>
    </xf>
    <xf numFmtId="0" fontId="18" fillId="0" borderId="8" xfId="0" applyNumberFormat="1" applyFont="1" applyFill="1" applyBorder="1" applyAlignment="1" applyProtection="1">
      <alignment horizontal="right" vertical="top"/>
    </xf>
    <xf numFmtId="2" fontId="18" fillId="0" borderId="3" xfId="0" applyNumberFormat="1" applyFont="1" applyFill="1" applyBorder="1" applyAlignment="1" applyProtection="1">
      <alignment horizontal="right" vertical="top"/>
    </xf>
    <xf numFmtId="49" fontId="16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8" fillId="0" borderId="3" xfId="0" applyNumberFormat="1" applyFont="1" applyFill="1" applyBorder="1" applyAlignment="1" applyProtection="1">
      <alignment horizontal="right" vertical="top"/>
    </xf>
    <xf numFmtId="49" fontId="16" fillId="0" borderId="9" xfId="0" applyNumberFormat="1" applyFont="1" applyFill="1" applyBorder="1" applyAlignment="1" applyProtection="1"/>
    <xf numFmtId="4" fontId="16" fillId="0" borderId="0" xfId="0" applyNumberFormat="1" applyFont="1" applyFill="1" applyBorder="1" applyAlignment="1" applyProtection="1">
      <alignment horizontal="right" vertical="top"/>
    </xf>
    <xf numFmtId="0" fontId="16" fillId="0" borderId="0" xfId="0" applyNumberFormat="1" applyFont="1" applyFill="1" applyBorder="1" applyAlignment="1" applyProtection="1">
      <alignment horizontal="center" vertical="top"/>
    </xf>
    <xf numFmtId="4" fontId="16" fillId="0" borderId="10" xfId="0" applyNumberFormat="1" applyFont="1" applyFill="1" applyBorder="1" applyAlignment="1" applyProtection="1">
      <alignment horizontal="right" vertical="top"/>
    </xf>
    <xf numFmtId="0" fontId="16" fillId="0" borderId="0" xfId="0" applyNumberFormat="1" applyFont="1" applyFill="1" applyBorder="1" applyAlignment="1" applyProtection="1">
      <alignment horizontal="right" vertical="top"/>
    </xf>
    <xf numFmtId="0" fontId="16" fillId="0" borderId="10" xfId="0" applyNumberFormat="1" applyFont="1" applyFill="1" applyBorder="1" applyAlignment="1" applyProtection="1">
      <alignment horizontal="right" vertical="top"/>
    </xf>
    <xf numFmtId="2" fontId="16" fillId="0" borderId="0" xfId="0" applyNumberFormat="1" applyFont="1" applyFill="1" applyBorder="1" applyAlignment="1" applyProtection="1">
      <alignment horizontal="right" vertical="top"/>
    </xf>
    <xf numFmtId="2" fontId="16" fillId="0" borderId="10" xfId="0" applyNumberFormat="1" applyFont="1" applyFill="1" applyBorder="1" applyAlignment="1" applyProtection="1">
      <alignment horizontal="right" vertical="top"/>
    </xf>
    <xf numFmtId="49" fontId="18" fillId="0" borderId="0" xfId="0" applyNumberFormat="1" applyFont="1" applyFill="1" applyBorder="1" applyAlignment="1" applyProtection="1">
      <alignment horizontal="right" vertical="top" wrapText="1"/>
    </xf>
    <xf numFmtId="4" fontId="18" fillId="0" borderId="0" xfId="0" applyNumberFormat="1" applyFont="1" applyFill="1" applyBorder="1" applyAlignment="1" applyProtection="1">
      <alignment horizontal="righ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4" fontId="18" fillId="0" borderId="10" xfId="0" applyNumberFormat="1" applyFont="1" applyFill="1" applyBorder="1" applyAlignment="1" applyProtection="1">
      <alignment horizontal="right" vertical="top"/>
    </xf>
    <xf numFmtId="49" fontId="16" fillId="0" borderId="11" xfId="0" applyNumberFormat="1" applyFont="1" applyFill="1" applyBorder="1" applyAlignment="1" applyProtection="1"/>
    <xf numFmtId="49" fontId="16" fillId="0" borderId="1" xfId="0" applyNumberFormat="1" applyFont="1" applyFill="1" applyBorder="1" applyAlignment="1" applyProtection="1">
      <alignment horizontal="right" vertical="top" wrapText="1"/>
    </xf>
    <xf numFmtId="4" fontId="16" fillId="0" borderId="1" xfId="0" applyNumberFormat="1" applyFont="1" applyFill="1" applyBorder="1" applyAlignment="1" applyProtection="1">
      <alignment horizontal="right" vertical="top"/>
    </xf>
    <xf numFmtId="0" fontId="16" fillId="0" borderId="1" xfId="0" applyNumberFormat="1" applyFont="1" applyFill="1" applyBorder="1" applyAlignment="1" applyProtection="1">
      <alignment horizontal="center" vertical="top"/>
    </xf>
    <xf numFmtId="4" fontId="16" fillId="0" borderId="12" xfId="0" applyNumberFormat="1" applyFont="1" applyFill="1" applyBorder="1" applyAlignment="1" applyProtection="1">
      <alignment horizontal="right" vertical="top"/>
    </xf>
    <xf numFmtId="49" fontId="16" fillId="0" borderId="5" xfId="0" applyNumberFormat="1" applyFont="1" applyFill="1" applyBorder="1" applyAlignment="1" applyProtection="1"/>
    <xf numFmtId="49" fontId="18" fillId="0" borderId="2" xfId="0" applyNumberFormat="1" applyFont="1" applyFill="1" applyBorder="1" applyAlignment="1" applyProtection="1">
      <alignment horizontal="right" vertical="top" wrapText="1"/>
    </xf>
    <xf numFmtId="2" fontId="18" fillId="0" borderId="2" xfId="0" applyNumberFormat="1" applyFont="1" applyFill="1" applyBorder="1" applyAlignment="1" applyProtection="1">
      <alignment horizontal="right" vertical="top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8" fillId="0" borderId="6" xfId="0" applyNumberFormat="1" applyFont="1" applyFill="1" applyBorder="1" applyAlignment="1" applyProtection="1">
      <alignment horizontal="right" vertical="top"/>
    </xf>
    <xf numFmtId="49" fontId="18" fillId="0" borderId="1" xfId="0" applyNumberFormat="1" applyFont="1" applyFill="1" applyBorder="1" applyAlignment="1" applyProtection="1">
      <alignment horizontal="right" vertical="top" wrapText="1"/>
    </xf>
    <xf numFmtId="4" fontId="18" fillId="0" borderId="1" xfId="0" applyNumberFormat="1" applyFont="1" applyFill="1" applyBorder="1" applyAlignment="1" applyProtection="1">
      <alignment horizontal="right" vertical="top"/>
    </xf>
    <xf numFmtId="0" fontId="18" fillId="0" borderId="1" xfId="0" applyNumberFormat="1" applyFont="1" applyFill="1" applyBorder="1" applyAlignment="1" applyProtection="1">
      <alignment horizontal="center" vertical="top"/>
    </xf>
    <xf numFmtId="4" fontId="18" fillId="0" borderId="12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9" fontId="18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9" fontId="18" fillId="0" borderId="5" xfId="0" applyNumberFormat="1" applyFont="1" applyFill="1" applyBorder="1" applyAlignment="1" applyProtection="1">
      <alignment horizontal="left" vertical="center" wrapText="1"/>
    </xf>
    <xf numFmtId="49" fontId="18" fillId="0" borderId="2" xfId="0" applyNumberFormat="1" applyFont="1" applyFill="1" applyBorder="1" applyAlignment="1" applyProtection="1">
      <alignment horizontal="left" vertical="center" wrapText="1"/>
    </xf>
    <xf numFmtId="49" fontId="18" fillId="0" borderId="6" xfId="0" applyNumberFormat="1" applyFont="1" applyFill="1" applyBorder="1" applyAlignment="1" applyProtection="1">
      <alignment horizontal="left" vertical="center" wrapText="1"/>
    </xf>
    <xf numFmtId="49" fontId="18" fillId="0" borderId="3" xfId="0" applyNumberFormat="1" applyFont="1" applyFill="1" applyBorder="1" applyAlignment="1" applyProtection="1">
      <alignment horizontal="left" vertical="top" wrapText="1"/>
    </xf>
    <xf numFmtId="49" fontId="16" fillId="0" borderId="1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Font="1" applyAlignment="1">
      <alignment horizontal="left" vertical="top" wrapText="1"/>
    </xf>
    <xf numFmtId="49" fontId="16" fillId="0" borderId="3" xfId="0" applyNumberFormat="1" applyFont="1" applyFill="1" applyBorder="1" applyAlignment="1" applyProtection="1">
      <alignment horizontal="left" vertical="top" wrapText="1"/>
    </xf>
    <xf numFmtId="49" fontId="17" fillId="0" borderId="5" xfId="0" applyNumberFormat="1" applyFont="1" applyFill="1" applyBorder="1" applyAlignment="1" applyProtection="1">
      <alignment horizontal="left" vertical="center" wrapText="1"/>
    </xf>
    <xf numFmtId="49" fontId="17" fillId="0" borderId="2" xfId="0" applyNumberFormat="1" applyFont="1" applyFill="1" applyBorder="1" applyAlignment="1" applyProtection="1">
      <alignment horizontal="left" vertical="center" wrapText="1"/>
    </xf>
    <xf numFmtId="49" fontId="17" fillId="0" borderId="6" xfId="0" applyNumberFormat="1" applyFont="1" applyFill="1" applyBorder="1" applyAlignment="1" applyProtection="1">
      <alignment horizontal="left" vertical="center" wrapText="1"/>
    </xf>
    <xf numFmtId="49" fontId="16" fillId="0" borderId="5" xfId="0" applyNumberFormat="1" applyFont="1" applyFill="1" applyBorder="1" applyAlignment="1" applyProtection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left" vertical="center" wrapText="1"/>
    </xf>
    <xf numFmtId="49" fontId="16" fillId="0" borderId="6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wrapText="1"/>
    </xf>
    <xf numFmtId="0" fontId="13" fillId="0" borderId="3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center" wrapText="1"/>
    </xf>
    <xf numFmtId="0" fontId="14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wrapText="1"/>
    </xf>
    <xf numFmtId="0" fontId="16" fillId="0" borderId="4" xfId="0" applyNumberFormat="1" applyFont="1" applyFill="1" applyBorder="1" applyAlignment="1" applyProtection="1">
      <alignment horizontal="center" vertical="center"/>
    </xf>
    <xf numFmtId="49" fontId="18" fillId="0" borderId="2" xfId="0" applyNumberFormat="1" applyFont="1" applyFill="1" applyBorder="1" applyAlignment="1" applyProtection="1">
      <alignment horizontal="left" vertical="top" wrapText="1"/>
    </xf>
    <xf numFmtId="49" fontId="18" fillId="0" borderId="1" xfId="0" applyNumberFormat="1" applyFont="1" applyFill="1" applyBorder="1" applyAlignment="1" applyProtection="1">
      <alignment horizontal="left" vertical="top" wrapText="1"/>
    </xf>
    <xf numFmtId="49" fontId="16" fillId="0" borderId="1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left" wrapText="1"/>
    </xf>
    <xf numFmtId="0" fontId="1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1"/>
  <sheetViews>
    <sheetView tabSelected="1" topLeftCell="A1065" zoomScale="90" zoomScaleNormal="90" workbookViewId="0">
      <selection activeCell="P1122" sqref="P11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28515625" style="2" customWidth="1"/>
    <col min="10" max="10" width="9.28515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14.140625" style="2" customWidth="1"/>
    <col min="15" max="15" width="11" style="2" hidden="1" customWidth="1"/>
    <col min="16" max="16" width="14.28515625" style="2" customWidth="1"/>
    <col min="17" max="17" width="0" style="2" hidden="1" customWidth="1"/>
    <col min="18" max="18" width="15" style="2" hidden="1" customWidth="1"/>
    <col min="19" max="19" width="13.140625" style="2" hidden="1" customWidth="1"/>
    <col min="20" max="20" width="26.85546875" style="2" hidden="1" customWidth="1"/>
    <col min="21" max="21" width="49.85546875" style="3" hidden="1" customWidth="1"/>
    <col min="22" max="22" width="44.28515625" style="3" hidden="1" customWidth="1"/>
    <col min="23" max="23" width="69.28515625" style="3" hidden="1" customWidth="1"/>
    <col min="24" max="26" width="141" style="3" hidden="1" customWidth="1"/>
    <col min="27" max="27" width="22" style="3" hidden="1" customWidth="1"/>
    <col min="28" max="28" width="141" style="3" hidden="1" customWidth="1"/>
    <col min="29" max="29" width="22.140625" style="3" hidden="1" customWidth="1"/>
    <col min="30" max="30" width="34.140625" style="3" hidden="1" customWidth="1"/>
    <col min="31" max="31" width="112" style="3" hidden="1" customWidth="1"/>
    <col min="32" max="36" width="34.140625" style="3" hidden="1" customWidth="1"/>
    <col min="37" max="38" width="112" style="3" hidden="1" customWidth="1"/>
    <col min="39" max="42" width="84.42578125" style="3" hidden="1" customWidth="1"/>
    <col min="43" max="43" width="16.7109375" style="3" customWidth="1"/>
    <col min="44" max="44" width="13.85546875" style="3" customWidth="1"/>
    <col min="45" max="16384" width="9.140625" style="2"/>
  </cols>
  <sheetData>
    <row r="1" spans="1:44" ht="15" x14ac:dyDescent="0.25">
      <c r="A1" s="36"/>
      <c r="B1" s="36"/>
      <c r="C1" s="36"/>
      <c r="D1" s="36"/>
      <c r="E1" s="36"/>
      <c r="F1" s="188" t="s">
        <v>618</v>
      </c>
      <c r="G1" s="189"/>
      <c r="H1" s="189"/>
      <c r="I1" s="189"/>
      <c r="J1" s="189"/>
      <c r="K1" s="189"/>
      <c r="L1" s="189"/>
      <c r="M1" s="189"/>
      <c r="N1" s="189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8.2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4.25" customHeight="1" x14ac:dyDescent="0.2">
      <c r="A3" s="165" t="s">
        <v>0</v>
      </c>
      <c r="B3" s="165"/>
      <c r="C3" s="165"/>
      <c r="D3" s="38"/>
      <c r="E3" s="36"/>
      <c r="F3" s="36"/>
      <c r="G3" s="36"/>
      <c r="H3" s="36"/>
      <c r="I3" s="36"/>
      <c r="J3" s="36"/>
      <c r="K3" s="165" t="s">
        <v>1</v>
      </c>
      <c r="L3" s="165"/>
      <c r="M3" s="165"/>
      <c r="N3" s="16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2" customHeight="1" x14ac:dyDescent="0.2">
      <c r="A4" s="163"/>
      <c r="B4" s="163"/>
      <c r="C4" s="163"/>
      <c r="D4" s="163"/>
      <c r="E4" s="39"/>
      <c r="F4" s="36"/>
      <c r="G4" s="36"/>
      <c r="H4" s="36"/>
      <c r="I4" s="36"/>
      <c r="J4" s="164" t="s">
        <v>615</v>
      </c>
      <c r="K4" s="164"/>
      <c r="L4" s="164"/>
      <c r="M4" s="164"/>
      <c r="N4" s="164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13.5" customHeight="1" x14ac:dyDescent="0.2">
      <c r="A5" s="166"/>
      <c r="B5" s="166"/>
      <c r="C5" s="166"/>
      <c r="D5" s="166"/>
      <c r="E5" s="36"/>
      <c r="F5" s="36"/>
      <c r="G5" s="36"/>
      <c r="H5" s="36"/>
      <c r="I5" s="36"/>
      <c r="J5" s="154" t="s">
        <v>614</v>
      </c>
      <c r="K5" s="154"/>
      <c r="L5" s="154"/>
      <c r="M5" s="154"/>
      <c r="N5" s="154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4.25" customHeight="1" x14ac:dyDescent="0.2">
      <c r="A6" s="166"/>
      <c r="B6" s="166"/>
      <c r="C6" s="166"/>
      <c r="D6" s="166"/>
      <c r="E6" s="36"/>
      <c r="F6" s="36"/>
      <c r="G6" s="36"/>
      <c r="H6" s="36"/>
      <c r="I6" s="36"/>
      <c r="J6" s="154"/>
      <c r="K6" s="155"/>
      <c r="L6" s="155"/>
      <c r="M6" s="143"/>
      <c r="N6" s="143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25.5" customHeight="1" x14ac:dyDescent="0.25">
      <c r="A7" s="40"/>
      <c r="B7" s="41"/>
      <c r="C7" s="179"/>
      <c r="D7" s="180"/>
      <c r="E7" s="36"/>
      <c r="F7" s="36"/>
      <c r="G7" s="36"/>
      <c r="H7" s="36"/>
      <c r="I7" s="36"/>
      <c r="J7" s="144"/>
      <c r="K7" s="144"/>
      <c r="L7" s="144"/>
      <c r="M7" s="176" t="s">
        <v>619</v>
      </c>
      <c r="N7" s="176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6.5" customHeight="1" x14ac:dyDescent="0.2">
      <c r="A8" s="36" t="s">
        <v>620</v>
      </c>
      <c r="B8" s="42"/>
      <c r="C8" s="42"/>
      <c r="D8" s="42"/>
      <c r="E8" s="36"/>
      <c r="F8" s="36"/>
      <c r="G8" s="36"/>
      <c r="H8" s="36"/>
      <c r="I8" s="36"/>
      <c r="J8" s="145"/>
      <c r="K8" s="145"/>
      <c r="L8" s="38"/>
      <c r="M8" s="38"/>
      <c r="N8" s="146" t="s">
        <v>621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customHeight="1" x14ac:dyDescent="0.2">
      <c r="A9" s="36"/>
      <c r="B9" s="36"/>
      <c r="C9" s="36"/>
      <c r="D9" s="36"/>
      <c r="E9" s="36"/>
      <c r="F9" s="43"/>
      <c r="G9" s="36"/>
      <c r="H9" s="36"/>
      <c r="I9" s="36"/>
      <c r="J9" s="36"/>
      <c r="K9" s="36"/>
      <c r="L9" s="36"/>
      <c r="M9" s="36"/>
      <c r="N9" s="36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1.25" hidden="1" x14ac:dyDescent="0.2">
      <c r="A10" s="44" t="s">
        <v>4</v>
      </c>
      <c r="B10" s="42"/>
      <c r="C10" s="36"/>
      <c r="D10" s="166" t="s">
        <v>497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15" hidden="1" customHeight="1" x14ac:dyDescent="0.2">
      <c r="A11" s="45" t="s">
        <v>3</v>
      </c>
      <c r="B11" s="36"/>
      <c r="C11" s="36"/>
      <c r="D11" s="40" t="s">
        <v>498</v>
      </c>
      <c r="E11" s="40"/>
      <c r="F11" s="46"/>
      <c r="G11" s="46"/>
      <c r="H11" s="46"/>
      <c r="I11" s="46"/>
      <c r="J11" s="46"/>
      <c r="K11" s="46"/>
      <c r="L11" s="46"/>
      <c r="M11" s="46"/>
      <c r="N11" s="46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8.25" customHeight="1" x14ac:dyDescent="0.2">
      <c r="A12" s="45"/>
      <c r="B12" s="36"/>
      <c r="C12" s="36"/>
      <c r="D12" s="36"/>
      <c r="E12" s="36"/>
      <c r="F12" s="42"/>
      <c r="G12" s="42"/>
      <c r="H12" s="42"/>
      <c r="I12" s="42"/>
      <c r="J12" s="42"/>
      <c r="K12" s="42"/>
      <c r="L12" s="42"/>
      <c r="M12" s="42"/>
      <c r="N12" s="4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11.25" x14ac:dyDescent="0.2">
      <c r="A13" s="177" t="s">
        <v>622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1.25" x14ac:dyDescent="0.2">
      <c r="A14" s="171" t="s">
        <v>5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8.2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ht="18.75" customHeight="1" x14ac:dyDescent="0.25">
      <c r="A16" s="178" t="s">
        <v>499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6" ht="8.25" customHeight="1" x14ac:dyDescent="0.25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6" ht="11.25" x14ac:dyDescent="0.2">
      <c r="A18" s="170" t="s">
        <v>6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6" ht="13.5" customHeight="1" x14ac:dyDescent="0.2">
      <c r="A19" s="171" t="s">
        <v>7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6" customFormat="1" ht="8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46" customFormat="1" ht="15" customHeight="1" x14ac:dyDescent="0.25">
      <c r="A21" s="4" t="s">
        <v>8</v>
      </c>
      <c r="B21" s="9" t="s">
        <v>9</v>
      </c>
      <c r="C21" s="1" t="s">
        <v>10</v>
      </c>
      <c r="D21" s="1"/>
      <c r="E21" s="1"/>
      <c r="F21" s="7"/>
      <c r="G21" s="7"/>
      <c r="H21" s="7"/>
      <c r="I21" s="7"/>
      <c r="J21" s="7"/>
      <c r="K21" s="7"/>
      <c r="L21" s="7"/>
      <c r="M21" s="7"/>
      <c r="N21" s="7"/>
    </row>
    <row r="22" spans="1:46" customFormat="1" ht="18" customHeight="1" x14ac:dyDescent="0.25">
      <c r="A22" s="4" t="s">
        <v>11</v>
      </c>
      <c r="B22" s="167" t="s">
        <v>12</v>
      </c>
      <c r="C22" s="167"/>
      <c r="D22" s="167"/>
      <c r="E22" s="167"/>
      <c r="F22" s="167"/>
      <c r="G22" s="7"/>
      <c r="H22" s="7"/>
      <c r="I22" s="7"/>
      <c r="J22" s="7"/>
      <c r="K22" s="7"/>
      <c r="L22" s="7"/>
      <c r="M22" s="7"/>
      <c r="N22" s="7"/>
    </row>
    <row r="23" spans="1:46" customFormat="1" ht="15" x14ac:dyDescent="0.25">
      <c r="A23" s="4"/>
      <c r="B23" s="168" t="s">
        <v>13</v>
      </c>
      <c r="C23" s="168"/>
      <c r="D23" s="168"/>
      <c r="E23" s="168"/>
      <c r="F23" s="168"/>
      <c r="G23" s="10"/>
      <c r="H23" s="10"/>
      <c r="I23" s="10"/>
      <c r="J23" s="10"/>
      <c r="K23" s="10"/>
      <c r="L23" s="10"/>
      <c r="M23" s="11"/>
      <c r="N23" s="10"/>
    </row>
    <row r="24" spans="1:46" customFormat="1" ht="9.75" customHeight="1" x14ac:dyDescent="0.25">
      <c r="A24" s="4" t="s">
        <v>617</v>
      </c>
      <c r="B24" s="4"/>
      <c r="C24" s="175">
        <f>N1117</f>
        <v>4320398.42</v>
      </c>
      <c r="D24" s="175"/>
      <c r="E24" s="142"/>
      <c r="F24" s="12"/>
      <c r="G24" s="12"/>
      <c r="H24" s="12"/>
      <c r="I24" s="12"/>
      <c r="J24" s="12"/>
      <c r="K24" s="12"/>
      <c r="L24" s="12"/>
      <c r="M24" s="10"/>
      <c r="N24" s="10"/>
    </row>
    <row r="25" spans="1:46" customFormat="1" ht="15" hidden="1" x14ac:dyDescent="0.25">
      <c r="A25" s="13" t="s">
        <v>14</v>
      </c>
      <c r="B25" s="4"/>
      <c r="C25" s="4"/>
      <c r="D25" s="14" t="s">
        <v>15</v>
      </c>
      <c r="E25" s="1"/>
      <c r="F25" s="15"/>
      <c r="G25" s="15"/>
      <c r="H25" s="15"/>
      <c r="I25" s="15"/>
      <c r="J25" s="15"/>
      <c r="K25" s="15"/>
      <c r="L25" s="15"/>
      <c r="M25" s="15"/>
      <c r="N25" s="15"/>
    </row>
    <row r="26" spans="1:46" customFormat="1" ht="9.75" hidden="1" customHeight="1" x14ac:dyDescent="0.25">
      <c r="A26" s="4"/>
      <c r="B26" s="16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46" customFormat="1" ht="12.75" hidden="1" customHeight="1" x14ac:dyDescent="0.25">
      <c r="A27" s="13" t="s">
        <v>16</v>
      </c>
      <c r="B27" s="16"/>
      <c r="C27" s="18">
        <v>4500</v>
      </c>
      <c r="D27" s="51" t="s">
        <v>500</v>
      </c>
      <c r="E27" s="19" t="s">
        <v>17</v>
      </c>
      <c r="G27" s="16"/>
      <c r="H27" s="16"/>
      <c r="I27" s="16"/>
      <c r="J27" s="16"/>
      <c r="K27" s="16"/>
      <c r="L27" s="20"/>
      <c r="M27" s="20"/>
      <c r="N27" s="16"/>
    </row>
    <row r="28" spans="1:46" customFormat="1" ht="12.75" hidden="1" customHeight="1" x14ac:dyDescent="0.25">
      <c r="A28" s="4"/>
      <c r="B28" s="21" t="s">
        <v>18</v>
      </c>
      <c r="C28" s="22"/>
      <c r="D28" s="6"/>
      <c r="E28" s="19"/>
      <c r="G28" s="16"/>
    </row>
    <row r="29" spans="1:46" customFormat="1" ht="12.75" hidden="1" customHeight="1" x14ac:dyDescent="0.25">
      <c r="A29" s="4"/>
      <c r="B29" s="16" t="s">
        <v>19</v>
      </c>
      <c r="C29" s="18">
        <v>511.11</v>
      </c>
      <c r="D29" s="5" t="s">
        <v>20</v>
      </c>
      <c r="E29" s="19" t="s">
        <v>17</v>
      </c>
      <c r="G29" s="16" t="s">
        <v>21</v>
      </c>
      <c r="I29" s="16"/>
      <c r="J29" s="16"/>
      <c r="K29" s="16"/>
      <c r="L29" s="18">
        <v>156.97999999999999</v>
      </c>
      <c r="M29" s="23" t="s">
        <v>22</v>
      </c>
      <c r="N29" s="19" t="s">
        <v>17</v>
      </c>
    </row>
    <row r="30" spans="1:46" customFormat="1" ht="12.75" hidden="1" customHeight="1" x14ac:dyDescent="0.25">
      <c r="A30" s="4"/>
      <c r="B30" s="16" t="s">
        <v>23</v>
      </c>
      <c r="C30" s="18">
        <v>10.91</v>
      </c>
      <c r="D30" s="24" t="s">
        <v>24</v>
      </c>
      <c r="E30" s="19" t="s">
        <v>17</v>
      </c>
      <c r="G30" s="16" t="s">
        <v>25</v>
      </c>
      <c r="I30" s="16"/>
      <c r="J30" s="16"/>
      <c r="K30" s="16"/>
      <c r="L30" s="169">
        <v>547.44000000000005</v>
      </c>
      <c r="M30" s="169"/>
      <c r="N30" s="19" t="s">
        <v>26</v>
      </c>
      <c r="T30" s="49"/>
      <c r="AT30" s="50"/>
    </row>
    <row r="31" spans="1:46" customFormat="1" ht="12.75" hidden="1" customHeight="1" x14ac:dyDescent="0.25">
      <c r="A31" s="4"/>
      <c r="B31" s="16" t="s">
        <v>27</v>
      </c>
      <c r="C31" s="18">
        <v>78.650000000000006</v>
      </c>
      <c r="D31" s="24" t="s">
        <v>28</v>
      </c>
      <c r="E31" s="19" t="s">
        <v>17</v>
      </c>
      <c r="G31" s="16" t="s">
        <v>29</v>
      </c>
      <c r="I31" s="16"/>
      <c r="J31" s="16"/>
      <c r="K31" s="16"/>
      <c r="L31" s="169">
        <v>47.39</v>
      </c>
      <c r="M31" s="169"/>
      <c r="N31" s="19" t="s">
        <v>26</v>
      </c>
    </row>
    <row r="32" spans="1:46" customFormat="1" ht="12.75" hidden="1" customHeight="1" x14ac:dyDescent="0.25">
      <c r="A32" s="4"/>
      <c r="B32" s="16" t="s">
        <v>30</v>
      </c>
      <c r="C32" s="18">
        <v>239.69</v>
      </c>
      <c r="D32" s="5" t="s">
        <v>31</v>
      </c>
      <c r="E32" s="19" t="s">
        <v>17</v>
      </c>
      <c r="G32" s="16"/>
      <c r="H32" s="16"/>
      <c r="I32" s="16"/>
      <c r="J32" s="16"/>
      <c r="K32" s="16"/>
      <c r="L32" s="172" t="s">
        <v>32</v>
      </c>
      <c r="M32" s="172"/>
      <c r="N32" s="16"/>
    </row>
    <row r="33" spans="1:34" customFormat="1" ht="9.75" customHeight="1" x14ac:dyDescent="0.25">
      <c r="A33" s="25"/>
    </row>
    <row r="34" spans="1:34" customFormat="1" ht="36" customHeight="1" x14ac:dyDescent="0.25">
      <c r="A34" s="173" t="s">
        <v>33</v>
      </c>
      <c r="B34" s="174" t="s">
        <v>34</v>
      </c>
      <c r="C34" s="174" t="s">
        <v>35</v>
      </c>
      <c r="D34" s="174"/>
      <c r="E34" s="174"/>
      <c r="F34" s="174" t="s">
        <v>36</v>
      </c>
      <c r="G34" s="174" t="s">
        <v>37</v>
      </c>
      <c r="H34" s="174"/>
      <c r="I34" s="174"/>
      <c r="J34" s="174" t="s">
        <v>38</v>
      </c>
      <c r="K34" s="174"/>
      <c r="L34" s="174"/>
      <c r="M34" s="174" t="s">
        <v>39</v>
      </c>
      <c r="N34" s="174" t="s">
        <v>40</v>
      </c>
    </row>
    <row r="35" spans="1:34" customFormat="1" ht="36.75" customHeight="1" x14ac:dyDescent="0.25">
      <c r="A35" s="173"/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</row>
    <row r="36" spans="1:34" customFormat="1" ht="45" x14ac:dyDescent="0.25">
      <c r="A36" s="173"/>
      <c r="B36" s="174"/>
      <c r="C36" s="174"/>
      <c r="D36" s="174"/>
      <c r="E36" s="174"/>
      <c r="F36" s="174"/>
      <c r="G36" s="53" t="s">
        <v>41</v>
      </c>
      <c r="H36" s="53" t="s">
        <v>42</v>
      </c>
      <c r="I36" s="53" t="s">
        <v>43</v>
      </c>
      <c r="J36" s="53" t="s">
        <v>41</v>
      </c>
      <c r="K36" s="53" t="s">
        <v>42</v>
      </c>
      <c r="L36" s="53" t="s">
        <v>44</v>
      </c>
      <c r="M36" s="174"/>
      <c r="N36" s="174"/>
    </row>
    <row r="37" spans="1:34" customFormat="1" ht="15" x14ac:dyDescent="0.25">
      <c r="A37" s="54">
        <v>1</v>
      </c>
      <c r="B37" s="55">
        <v>2</v>
      </c>
      <c r="C37" s="181">
        <v>3</v>
      </c>
      <c r="D37" s="181"/>
      <c r="E37" s="181"/>
      <c r="F37" s="55">
        <v>4</v>
      </c>
      <c r="G37" s="55">
        <v>5</v>
      </c>
      <c r="H37" s="55">
        <v>6</v>
      </c>
      <c r="I37" s="55">
        <v>7</v>
      </c>
      <c r="J37" s="55">
        <v>8</v>
      </c>
      <c r="K37" s="55">
        <v>9</v>
      </c>
      <c r="L37" s="55">
        <v>10</v>
      </c>
      <c r="M37" s="55">
        <v>11</v>
      </c>
      <c r="N37" s="55">
        <v>12</v>
      </c>
      <c r="O37" s="26"/>
      <c r="P37" s="26"/>
      <c r="Q37" s="26"/>
    </row>
    <row r="38" spans="1:34" customFormat="1" ht="15" customHeight="1" x14ac:dyDescent="0.25">
      <c r="A38" s="157" t="s">
        <v>501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9"/>
      <c r="AA38" s="27" t="s">
        <v>45</v>
      </c>
    </row>
    <row r="39" spans="1:34" customFormat="1" ht="15" customHeight="1" x14ac:dyDescent="0.25">
      <c r="A39" s="149" t="s">
        <v>46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1"/>
      <c r="AA39" s="27"/>
      <c r="AB39" s="28" t="s">
        <v>46</v>
      </c>
    </row>
    <row r="40" spans="1:34" customFormat="1" ht="15" customHeight="1" x14ac:dyDescent="0.25">
      <c r="A40" s="160" t="s">
        <v>47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2"/>
      <c r="AA40" s="27"/>
      <c r="AB40" s="28"/>
      <c r="AC40" s="3" t="s">
        <v>47</v>
      </c>
    </row>
    <row r="41" spans="1:34" customFormat="1" ht="45.75" customHeight="1" x14ac:dyDescent="0.25">
      <c r="A41" s="56" t="s">
        <v>48</v>
      </c>
      <c r="B41" s="57" t="s">
        <v>49</v>
      </c>
      <c r="C41" s="152" t="s">
        <v>50</v>
      </c>
      <c r="D41" s="152"/>
      <c r="E41" s="152"/>
      <c r="F41" s="58" t="s">
        <v>51</v>
      </c>
      <c r="G41" s="59"/>
      <c r="H41" s="59"/>
      <c r="I41" s="60">
        <v>1</v>
      </c>
      <c r="J41" s="61"/>
      <c r="K41" s="59"/>
      <c r="L41" s="61"/>
      <c r="M41" s="59"/>
      <c r="N41" s="62"/>
      <c r="AA41" s="27"/>
      <c r="AB41" s="28"/>
      <c r="AD41" s="28" t="s">
        <v>50</v>
      </c>
    </row>
    <row r="42" spans="1:34" customFormat="1" ht="23.25" customHeight="1" x14ac:dyDescent="0.25">
      <c r="A42" s="63"/>
      <c r="B42" s="64" t="s">
        <v>52</v>
      </c>
      <c r="C42" s="148" t="s">
        <v>53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53"/>
      <c r="AA42" s="27"/>
      <c r="AB42" s="28"/>
      <c r="AD42" s="28"/>
      <c r="AE42" s="3" t="s">
        <v>53</v>
      </c>
    </row>
    <row r="43" spans="1:34" customFormat="1" ht="23.25" customHeight="1" x14ac:dyDescent="0.25">
      <c r="A43" s="63"/>
      <c r="B43" s="64" t="s">
        <v>54</v>
      </c>
      <c r="C43" s="148" t="s">
        <v>55</v>
      </c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53"/>
      <c r="AA43" s="27"/>
      <c r="AB43" s="28"/>
      <c r="AD43" s="28"/>
      <c r="AE43" s="3" t="s">
        <v>55</v>
      </c>
    </row>
    <row r="44" spans="1:34" customFormat="1" ht="15" x14ac:dyDescent="0.25">
      <c r="A44" s="65"/>
      <c r="B44" s="64" t="s">
        <v>48</v>
      </c>
      <c r="C44" s="148" t="s">
        <v>56</v>
      </c>
      <c r="D44" s="148"/>
      <c r="E44" s="148"/>
      <c r="F44" s="66"/>
      <c r="G44" s="67"/>
      <c r="H44" s="67"/>
      <c r="I44" s="67"/>
      <c r="J44" s="68">
        <v>52.98</v>
      </c>
      <c r="K44" s="69">
        <v>1.32</v>
      </c>
      <c r="L44" s="68">
        <v>69.930000000000007</v>
      </c>
      <c r="M44" s="69">
        <v>25.25</v>
      </c>
      <c r="N44" s="70">
        <v>1765.73</v>
      </c>
      <c r="AA44" s="27"/>
      <c r="AB44" s="28"/>
      <c r="AD44" s="28"/>
      <c r="AF44" s="3" t="s">
        <v>56</v>
      </c>
    </row>
    <row r="45" spans="1:34" customFormat="1" ht="15" x14ac:dyDescent="0.25">
      <c r="A45" s="65"/>
      <c r="B45" s="64" t="s">
        <v>57</v>
      </c>
      <c r="C45" s="148" t="s">
        <v>58</v>
      </c>
      <c r="D45" s="148"/>
      <c r="E45" s="148"/>
      <c r="F45" s="66"/>
      <c r="G45" s="67"/>
      <c r="H45" s="67"/>
      <c r="I45" s="67"/>
      <c r="J45" s="68">
        <v>247.94</v>
      </c>
      <c r="K45" s="69">
        <v>1.32</v>
      </c>
      <c r="L45" s="68">
        <v>327.27999999999997</v>
      </c>
      <c r="M45" s="69">
        <v>6.88</v>
      </c>
      <c r="N45" s="70">
        <v>2251.69</v>
      </c>
      <c r="AA45" s="27"/>
      <c r="AB45" s="28"/>
      <c r="AD45" s="28"/>
      <c r="AF45" s="3" t="s">
        <v>58</v>
      </c>
    </row>
    <row r="46" spans="1:34" customFormat="1" ht="15" x14ac:dyDescent="0.25">
      <c r="A46" s="65"/>
      <c r="B46" s="64" t="s">
        <v>59</v>
      </c>
      <c r="C46" s="148" t="s">
        <v>60</v>
      </c>
      <c r="D46" s="148"/>
      <c r="E46" s="148"/>
      <c r="F46" s="66"/>
      <c r="G46" s="67"/>
      <c r="H46" s="67"/>
      <c r="I46" s="67"/>
      <c r="J46" s="68">
        <v>23.2</v>
      </c>
      <c r="K46" s="69">
        <v>1.32</v>
      </c>
      <c r="L46" s="68">
        <v>30.62</v>
      </c>
      <c r="M46" s="69">
        <v>25.25</v>
      </c>
      <c r="N46" s="71">
        <v>773.16</v>
      </c>
      <c r="AA46" s="27"/>
      <c r="AB46" s="28"/>
      <c r="AD46" s="28"/>
      <c r="AF46" s="3" t="s">
        <v>60</v>
      </c>
    </row>
    <row r="47" spans="1:34" customFormat="1" ht="15" x14ac:dyDescent="0.25">
      <c r="A47" s="65"/>
      <c r="B47" s="64" t="s">
        <v>61</v>
      </c>
      <c r="C47" s="148" t="s">
        <v>62</v>
      </c>
      <c r="D47" s="148"/>
      <c r="E47" s="148"/>
      <c r="F47" s="66"/>
      <c r="G47" s="67"/>
      <c r="H47" s="67"/>
      <c r="I47" s="67"/>
      <c r="J47" s="68">
        <v>45.54</v>
      </c>
      <c r="K47" s="67"/>
      <c r="L47" s="68">
        <v>45.54</v>
      </c>
      <c r="M47" s="69">
        <v>5.61</v>
      </c>
      <c r="N47" s="71">
        <v>255.48</v>
      </c>
      <c r="AA47" s="27"/>
      <c r="AB47" s="28"/>
      <c r="AD47" s="28"/>
      <c r="AF47" s="3" t="s">
        <v>62</v>
      </c>
    </row>
    <row r="48" spans="1:34" customFormat="1" ht="15" x14ac:dyDescent="0.25">
      <c r="A48" s="72"/>
      <c r="B48" s="64"/>
      <c r="C48" s="148" t="s">
        <v>65</v>
      </c>
      <c r="D48" s="148"/>
      <c r="E48" s="148"/>
      <c r="F48" s="66" t="s">
        <v>66</v>
      </c>
      <c r="G48" s="69">
        <v>5.98</v>
      </c>
      <c r="H48" s="69">
        <v>1.32</v>
      </c>
      <c r="I48" s="75">
        <v>7.8936000000000002</v>
      </c>
      <c r="J48" s="73"/>
      <c r="K48" s="67"/>
      <c r="L48" s="73"/>
      <c r="M48" s="67"/>
      <c r="N48" s="74"/>
      <c r="AA48" s="27"/>
      <c r="AB48" s="28"/>
      <c r="AD48" s="28"/>
      <c r="AG48" s="29"/>
      <c r="AH48" s="3" t="s">
        <v>65</v>
      </c>
    </row>
    <row r="49" spans="1:36" customFormat="1" ht="15" x14ac:dyDescent="0.25">
      <c r="A49" s="72"/>
      <c r="B49" s="64"/>
      <c r="C49" s="148" t="s">
        <v>67</v>
      </c>
      <c r="D49" s="148"/>
      <c r="E49" s="148"/>
      <c r="F49" s="66" t="s">
        <v>66</v>
      </c>
      <c r="G49" s="76">
        <v>2</v>
      </c>
      <c r="H49" s="69">
        <v>1.32</v>
      </c>
      <c r="I49" s="69">
        <v>2.64</v>
      </c>
      <c r="J49" s="73"/>
      <c r="K49" s="67"/>
      <c r="L49" s="73"/>
      <c r="M49" s="67"/>
      <c r="N49" s="74"/>
      <c r="AA49" s="27"/>
      <c r="AB49" s="28"/>
      <c r="AD49" s="28"/>
      <c r="AG49" s="29"/>
      <c r="AH49" s="3" t="s">
        <v>67</v>
      </c>
    </row>
    <row r="50" spans="1:36" customFormat="1" ht="15" customHeight="1" x14ac:dyDescent="0.25">
      <c r="A50" s="77"/>
      <c r="B50" s="64"/>
      <c r="C50" s="156" t="s">
        <v>68</v>
      </c>
      <c r="D50" s="156"/>
      <c r="E50" s="156"/>
      <c r="F50" s="78"/>
      <c r="G50" s="79"/>
      <c r="H50" s="79"/>
      <c r="I50" s="79"/>
      <c r="J50" s="80">
        <v>346.46</v>
      </c>
      <c r="K50" s="79"/>
      <c r="L50" s="80">
        <v>442.75</v>
      </c>
      <c r="M50" s="79"/>
      <c r="N50" s="81"/>
      <c r="AA50" s="27"/>
      <c r="AB50" s="28"/>
      <c r="AD50" s="28"/>
      <c r="AG50" s="29"/>
      <c r="AI50" s="3" t="s">
        <v>68</v>
      </c>
    </row>
    <row r="51" spans="1:36" customFormat="1" ht="15" x14ac:dyDescent="0.25">
      <c r="A51" s="72"/>
      <c r="B51" s="64"/>
      <c r="C51" s="148" t="s">
        <v>69</v>
      </c>
      <c r="D51" s="148"/>
      <c r="E51" s="148"/>
      <c r="F51" s="66"/>
      <c r="G51" s="67"/>
      <c r="H51" s="67"/>
      <c r="I51" s="67"/>
      <c r="J51" s="73"/>
      <c r="K51" s="67"/>
      <c r="L51" s="68">
        <v>100.55</v>
      </c>
      <c r="M51" s="67"/>
      <c r="N51" s="70">
        <v>2538.89</v>
      </c>
      <c r="AA51" s="27"/>
      <c r="AB51" s="28"/>
      <c r="AD51" s="28"/>
      <c r="AG51" s="29"/>
      <c r="AH51" s="3" t="s">
        <v>69</v>
      </c>
    </row>
    <row r="52" spans="1:36" customFormat="1" ht="22.5" customHeight="1" x14ac:dyDescent="0.25">
      <c r="A52" s="72"/>
      <c r="B52" s="64" t="s">
        <v>70</v>
      </c>
      <c r="C52" s="148" t="s">
        <v>71</v>
      </c>
      <c r="D52" s="148"/>
      <c r="E52" s="148"/>
      <c r="F52" s="66" t="s">
        <v>72</v>
      </c>
      <c r="G52" s="76">
        <v>103</v>
      </c>
      <c r="H52" s="67"/>
      <c r="I52" s="76">
        <v>103</v>
      </c>
      <c r="J52" s="73"/>
      <c r="K52" s="67"/>
      <c r="L52" s="68">
        <v>103.57</v>
      </c>
      <c r="M52" s="67"/>
      <c r="N52" s="70">
        <v>2615.06</v>
      </c>
      <c r="AA52" s="27"/>
      <c r="AB52" s="28"/>
      <c r="AD52" s="28"/>
      <c r="AG52" s="29"/>
      <c r="AH52" s="3" t="s">
        <v>71</v>
      </c>
    </row>
    <row r="53" spans="1:36" customFormat="1" ht="22.5" customHeight="1" x14ac:dyDescent="0.25">
      <c r="A53" s="72"/>
      <c r="B53" s="64" t="s">
        <v>73</v>
      </c>
      <c r="C53" s="148" t="s">
        <v>74</v>
      </c>
      <c r="D53" s="148"/>
      <c r="E53" s="148"/>
      <c r="F53" s="66" t="s">
        <v>72</v>
      </c>
      <c r="G53" s="76">
        <v>60</v>
      </c>
      <c r="H53" s="67"/>
      <c r="I53" s="76">
        <v>60</v>
      </c>
      <c r="J53" s="73"/>
      <c r="K53" s="67"/>
      <c r="L53" s="68">
        <v>60.33</v>
      </c>
      <c r="M53" s="67"/>
      <c r="N53" s="70">
        <v>1523.33</v>
      </c>
      <c r="AA53" s="27"/>
      <c r="AB53" s="28"/>
      <c r="AD53" s="28"/>
      <c r="AG53" s="29"/>
      <c r="AH53" s="3" t="s">
        <v>74</v>
      </c>
    </row>
    <row r="54" spans="1:36" customFormat="1" ht="15" customHeight="1" x14ac:dyDescent="0.25">
      <c r="A54" s="82"/>
      <c r="B54" s="83"/>
      <c r="C54" s="152" t="s">
        <v>75</v>
      </c>
      <c r="D54" s="152"/>
      <c r="E54" s="152"/>
      <c r="F54" s="58"/>
      <c r="G54" s="59"/>
      <c r="H54" s="59"/>
      <c r="I54" s="59"/>
      <c r="J54" s="61"/>
      <c r="K54" s="59"/>
      <c r="L54" s="84">
        <v>606.65</v>
      </c>
      <c r="M54" s="79"/>
      <c r="N54" s="85">
        <v>8411.2900000000009</v>
      </c>
      <c r="AA54" s="27"/>
      <c r="AB54" s="28"/>
      <c r="AD54" s="28"/>
      <c r="AG54" s="29"/>
      <c r="AJ54" s="28" t="s">
        <v>75</v>
      </c>
    </row>
    <row r="55" spans="1:36" customFormat="1" ht="45.75" customHeight="1" x14ac:dyDescent="0.25">
      <c r="A55" s="56" t="s">
        <v>57</v>
      </c>
      <c r="B55" s="57" t="s">
        <v>49</v>
      </c>
      <c r="C55" s="152" t="s">
        <v>50</v>
      </c>
      <c r="D55" s="152"/>
      <c r="E55" s="152"/>
      <c r="F55" s="58" t="s">
        <v>51</v>
      </c>
      <c r="G55" s="59"/>
      <c r="H55" s="59"/>
      <c r="I55" s="60">
        <v>2</v>
      </c>
      <c r="J55" s="61"/>
      <c r="K55" s="59"/>
      <c r="L55" s="61"/>
      <c r="M55" s="59"/>
      <c r="N55" s="62"/>
      <c r="AA55" s="27"/>
      <c r="AB55" s="28"/>
      <c r="AD55" s="28" t="s">
        <v>50</v>
      </c>
      <c r="AG55" s="29"/>
      <c r="AJ55" s="28"/>
    </row>
    <row r="56" spans="1:36" customFormat="1" ht="23.25" customHeight="1" x14ac:dyDescent="0.25">
      <c r="A56" s="63"/>
      <c r="B56" s="64" t="s">
        <v>52</v>
      </c>
      <c r="C56" s="148" t="s">
        <v>53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53"/>
      <c r="AA56" s="27"/>
      <c r="AB56" s="28"/>
      <c r="AD56" s="28"/>
      <c r="AE56" s="3" t="s">
        <v>53</v>
      </c>
      <c r="AG56" s="29"/>
      <c r="AJ56" s="28"/>
    </row>
    <row r="57" spans="1:36" customFormat="1" ht="15" customHeight="1" x14ac:dyDescent="0.25">
      <c r="A57" s="63"/>
      <c r="B57" s="64" t="s">
        <v>76</v>
      </c>
      <c r="C57" s="148" t="s">
        <v>77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53"/>
      <c r="AA57" s="27"/>
      <c r="AB57" s="28"/>
      <c r="AD57" s="28"/>
      <c r="AE57" s="3" t="s">
        <v>77</v>
      </c>
      <c r="AG57" s="29"/>
      <c r="AJ57" s="28"/>
    </row>
    <row r="58" spans="1:36" customFormat="1" ht="23.25" customHeight="1" x14ac:dyDescent="0.25">
      <c r="A58" s="63"/>
      <c r="B58" s="64" t="s">
        <v>54</v>
      </c>
      <c r="C58" s="148" t="s">
        <v>55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53"/>
      <c r="AA58" s="27"/>
      <c r="AB58" s="28"/>
      <c r="AD58" s="28"/>
      <c r="AE58" s="3" t="s">
        <v>55</v>
      </c>
      <c r="AG58" s="29"/>
      <c r="AJ58" s="28"/>
    </row>
    <row r="59" spans="1:36" customFormat="1" ht="15" x14ac:dyDescent="0.25">
      <c r="A59" s="65"/>
      <c r="B59" s="64" t="s">
        <v>48</v>
      </c>
      <c r="C59" s="148" t="s">
        <v>56</v>
      </c>
      <c r="D59" s="148"/>
      <c r="E59" s="148"/>
      <c r="F59" s="66"/>
      <c r="G59" s="67"/>
      <c r="H59" s="67"/>
      <c r="I59" s="67"/>
      <c r="J59" s="68">
        <v>52.98</v>
      </c>
      <c r="K59" s="75">
        <v>1.4256</v>
      </c>
      <c r="L59" s="68">
        <v>151.06</v>
      </c>
      <c r="M59" s="69">
        <v>25.25</v>
      </c>
      <c r="N59" s="70">
        <v>3814.27</v>
      </c>
      <c r="AA59" s="27"/>
      <c r="AB59" s="28"/>
      <c r="AD59" s="28"/>
      <c r="AF59" s="3" t="s">
        <v>56</v>
      </c>
      <c r="AG59" s="29"/>
      <c r="AJ59" s="28"/>
    </row>
    <row r="60" spans="1:36" customFormat="1" ht="15" x14ac:dyDescent="0.25">
      <c r="A60" s="65"/>
      <c r="B60" s="64" t="s">
        <v>57</v>
      </c>
      <c r="C60" s="148" t="s">
        <v>58</v>
      </c>
      <c r="D60" s="148"/>
      <c r="E60" s="148"/>
      <c r="F60" s="66"/>
      <c r="G60" s="67"/>
      <c r="H60" s="67"/>
      <c r="I60" s="67"/>
      <c r="J60" s="68">
        <v>247.94</v>
      </c>
      <c r="K60" s="69">
        <v>1.32</v>
      </c>
      <c r="L60" s="68">
        <v>654.55999999999995</v>
      </c>
      <c r="M60" s="69">
        <v>6.88</v>
      </c>
      <c r="N60" s="70">
        <v>4503.37</v>
      </c>
      <c r="AA60" s="27"/>
      <c r="AB60" s="28"/>
      <c r="AD60" s="28"/>
      <c r="AF60" s="3" t="s">
        <v>58</v>
      </c>
      <c r="AG60" s="29"/>
      <c r="AJ60" s="28"/>
    </row>
    <row r="61" spans="1:36" customFormat="1" ht="15" x14ac:dyDescent="0.25">
      <c r="A61" s="65"/>
      <c r="B61" s="64" t="s">
        <v>59</v>
      </c>
      <c r="C61" s="148" t="s">
        <v>60</v>
      </c>
      <c r="D61" s="148"/>
      <c r="E61" s="148"/>
      <c r="F61" s="66"/>
      <c r="G61" s="67"/>
      <c r="H61" s="67"/>
      <c r="I61" s="67"/>
      <c r="J61" s="68">
        <v>23.2</v>
      </c>
      <c r="K61" s="69">
        <v>1.32</v>
      </c>
      <c r="L61" s="68">
        <v>61.25</v>
      </c>
      <c r="M61" s="69">
        <v>25.25</v>
      </c>
      <c r="N61" s="70">
        <v>1546.56</v>
      </c>
      <c r="AA61" s="27"/>
      <c r="AB61" s="28"/>
      <c r="AD61" s="28"/>
      <c r="AF61" s="3" t="s">
        <v>60</v>
      </c>
      <c r="AG61" s="29"/>
      <c r="AJ61" s="28"/>
    </row>
    <row r="62" spans="1:36" customFormat="1" ht="15" x14ac:dyDescent="0.25">
      <c r="A62" s="65"/>
      <c r="B62" s="64" t="s">
        <v>61</v>
      </c>
      <c r="C62" s="148" t="s">
        <v>62</v>
      </c>
      <c r="D62" s="148"/>
      <c r="E62" s="148"/>
      <c r="F62" s="66"/>
      <c r="G62" s="67"/>
      <c r="H62" s="67"/>
      <c r="I62" s="67"/>
      <c r="J62" s="68">
        <v>45.54</v>
      </c>
      <c r="K62" s="67"/>
      <c r="L62" s="68">
        <v>91.08</v>
      </c>
      <c r="M62" s="69">
        <v>5.61</v>
      </c>
      <c r="N62" s="71">
        <v>510.96</v>
      </c>
      <c r="AA62" s="27"/>
      <c r="AB62" s="28"/>
      <c r="AD62" s="28"/>
      <c r="AF62" s="3" t="s">
        <v>62</v>
      </c>
      <c r="AG62" s="29"/>
      <c r="AJ62" s="28"/>
    </row>
    <row r="63" spans="1:36" customFormat="1" ht="15" x14ac:dyDescent="0.25">
      <c r="A63" s="72"/>
      <c r="B63" s="64"/>
      <c r="C63" s="148" t="s">
        <v>65</v>
      </c>
      <c r="D63" s="148"/>
      <c r="E63" s="148"/>
      <c r="F63" s="66" t="s">
        <v>66</v>
      </c>
      <c r="G63" s="69">
        <v>5.98</v>
      </c>
      <c r="H63" s="75">
        <v>1.4256</v>
      </c>
      <c r="I63" s="86">
        <v>17.050176</v>
      </c>
      <c r="J63" s="73"/>
      <c r="K63" s="67"/>
      <c r="L63" s="73"/>
      <c r="M63" s="67"/>
      <c r="N63" s="74"/>
      <c r="AA63" s="27"/>
      <c r="AB63" s="28"/>
      <c r="AD63" s="28"/>
      <c r="AG63" s="29"/>
      <c r="AH63" s="3" t="s">
        <v>65</v>
      </c>
      <c r="AJ63" s="28"/>
    </row>
    <row r="64" spans="1:36" customFormat="1" ht="15" x14ac:dyDescent="0.25">
      <c r="A64" s="72"/>
      <c r="B64" s="64"/>
      <c r="C64" s="148" t="s">
        <v>67</v>
      </c>
      <c r="D64" s="148"/>
      <c r="E64" s="148"/>
      <c r="F64" s="66" t="s">
        <v>66</v>
      </c>
      <c r="G64" s="76">
        <v>2</v>
      </c>
      <c r="H64" s="69">
        <v>1.32</v>
      </c>
      <c r="I64" s="69">
        <v>5.28</v>
      </c>
      <c r="J64" s="73"/>
      <c r="K64" s="67"/>
      <c r="L64" s="73"/>
      <c r="M64" s="67"/>
      <c r="N64" s="74"/>
      <c r="AA64" s="27"/>
      <c r="AB64" s="28"/>
      <c r="AD64" s="28"/>
      <c r="AG64" s="29"/>
      <c r="AH64" s="3" t="s">
        <v>67</v>
      </c>
      <c r="AJ64" s="28"/>
    </row>
    <row r="65" spans="1:36" customFormat="1" ht="15" customHeight="1" x14ac:dyDescent="0.25">
      <c r="A65" s="77"/>
      <c r="B65" s="64"/>
      <c r="C65" s="156" t="s">
        <v>68</v>
      </c>
      <c r="D65" s="156"/>
      <c r="E65" s="156"/>
      <c r="F65" s="78"/>
      <c r="G65" s="79"/>
      <c r="H65" s="79"/>
      <c r="I65" s="79"/>
      <c r="J65" s="80">
        <v>346.46</v>
      </c>
      <c r="K65" s="79"/>
      <c r="L65" s="80">
        <v>896.7</v>
      </c>
      <c r="M65" s="79"/>
      <c r="N65" s="81"/>
      <c r="AA65" s="27"/>
      <c r="AB65" s="28"/>
      <c r="AD65" s="28"/>
      <c r="AG65" s="29"/>
      <c r="AI65" s="3" t="s">
        <v>68</v>
      </c>
      <c r="AJ65" s="28"/>
    </row>
    <row r="66" spans="1:36" customFormat="1" ht="15" x14ac:dyDescent="0.25">
      <c r="A66" s="72"/>
      <c r="B66" s="64"/>
      <c r="C66" s="148" t="s">
        <v>69</v>
      </c>
      <c r="D66" s="148"/>
      <c r="E66" s="148"/>
      <c r="F66" s="66"/>
      <c r="G66" s="67"/>
      <c r="H66" s="67"/>
      <c r="I66" s="67"/>
      <c r="J66" s="73"/>
      <c r="K66" s="67"/>
      <c r="L66" s="68">
        <v>212.31</v>
      </c>
      <c r="M66" s="67"/>
      <c r="N66" s="70">
        <v>5360.83</v>
      </c>
      <c r="AA66" s="27"/>
      <c r="AB66" s="28"/>
      <c r="AD66" s="28"/>
      <c r="AG66" s="29"/>
      <c r="AH66" s="3" t="s">
        <v>69</v>
      </c>
      <c r="AJ66" s="28"/>
    </row>
    <row r="67" spans="1:36" customFormat="1" ht="22.5" customHeight="1" x14ac:dyDescent="0.25">
      <c r="A67" s="72"/>
      <c r="B67" s="64" t="s">
        <v>70</v>
      </c>
      <c r="C67" s="148" t="s">
        <v>71</v>
      </c>
      <c r="D67" s="148"/>
      <c r="E67" s="148"/>
      <c r="F67" s="66" t="s">
        <v>72</v>
      </c>
      <c r="G67" s="76">
        <v>103</v>
      </c>
      <c r="H67" s="67"/>
      <c r="I67" s="76">
        <v>103</v>
      </c>
      <c r="J67" s="73"/>
      <c r="K67" s="67"/>
      <c r="L67" s="68">
        <v>218.68</v>
      </c>
      <c r="M67" s="67"/>
      <c r="N67" s="70">
        <v>5521.65</v>
      </c>
      <c r="AA67" s="27"/>
      <c r="AB67" s="28"/>
      <c r="AD67" s="28"/>
      <c r="AG67" s="29"/>
      <c r="AH67" s="3" t="s">
        <v>71</v>
      </c>
      <c r="AJ67" s="28"/>
    </row>
    <row r="68" spans="1:36" customFormat="1" ht="22.5" customHeight="1" x14ac:dyDescent="0.25">
      <c r="A68" s="72"/>
      <c r="B68" s="64" t="s">
        <v>73</v>
      </c>
      <c r="C68" s="148" t="s">
        <v>74</v>
      </c>
      <c r="D68" s="148"/>
      <c r="E68" s="148"/>
      <c r="F68" s="66" t="s">
        <v>72</v>
      </c>
      <c r="G68" s="76">
        <v>60</v>
      </c>
      <c r="H68" s="67"/>
      <c r="I68" s="76">
        <v>60</v>
      </c>
      <c r="J68" s="73"/>
      <c r="K68" s="67"/>
      <c r="L68" s="68">
        <v>127.39</v>
      </c>
      <c r="M68" s="67"/>
      <c r="N68" s="70">
        <v>3216.5</v>
      </c>
      <c r="AA68" s="27"/>
      <c r="AB68" s="28"/>
      <c r="AD68" s="28"/>
      <c r="AG68" s="29"/>
      <c r="AH68" s="3" t="s">
        <v>74</v>
      </c>
      <c r="AJ68" s="28"/>
    </row>
    <row r="69" spans="1:36" customFormat="1" ht="15" customHeight="1" x14ac:dyDescent="0.25">
      <c r="A69" s="82"/>
      <c r="B69" s="83"/>
      <c r="C69" s="152" t="s">
        <v>75</v>
      </c>
      <c r="D69" s="152"/>
      <c r="E69" s="152"/>
      <c r="F69" s="58"/>
      <c r="G69" s="59"/>
      <c r="H69" s="59"/>
      <c r="I69" s="59"/>
      <c r="J69" s="61"/>
      <c r="K69" s="59"/>
      <c r="L69" s="87">
        <v>1242.77</v>
      </c>
      <c r="M69" s="79"/>
      <c r="N69" s="85">
        <v>17566.75</v>
      </c>
      <c r="AA69" s="27"/>
      <c r="AB69" s="28"/>
      <c r="AD69" s="28"/>
      <c r="AG69" s="29"/>
      <c r="AJ69" s="28" t="s">
        <v>75</v>
      </c>
    </row>
    <row r="70" spans="1:36" customFormat="1" ht="15" customHeight="1" x14ac:dyDescent="0.25">
      <c r="A70" s="160" t="s">
        <v>78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2"/>
      <c r="AA70" s="27"/>
      <c r="AB70" s="28"/>
      <c r="AC70" s="3" t="s">
        <v>78</v>
      </c>
      <c r="AD70" s="28"/>
      <c r="AG70" s="29"/>
      <c r="AJ70" s="28"/>
    </row>
    <row r="71" spans="1:36" customFormat="1" ht="34.5" customHeight="1" x14ac:dyDescent="0.25">
      <c r="A71" s="56" t="s">
        <v>59</v>
      </c>
      <c r="B71" s="57" t="s">
        <v>79</v>
      </c>
      <c r="C71" s="152" t="s">
        <v>80</v>
      </c>
      <c r="D71" s="152"/>
      <c r="E71" s="152"/>
      <c r="F71" s="58" t="s">
        <v>51</v>
      </c>
      <c r="G71" s="59"/>
      <c r="H71" s="59"/>
      <c r="I71" s="60">
        <v>4</v>
      </c>
      <c r="J71" s="61"/>
      <c r="K71" s="59"/>
      <c r="L71" s="61"/>
      <c r="M71" s="59"/>
      <c r="N71" s="62"/>
      <c r="AA71" s="27"/>
      <c r="AB71" s="28"/>
      <c r="AD71" s="28" t="s">
        <v>80</v>
      </c>
      <c r="AG71" s="29"/>
      <c r="AJ71" s="28"/>
    </row>
    <row r="72" spans="1:36" customFormat="1" ht="23.25" customHeight="1" x14ac:dyDescent="0.25">
      <c r="A72" s="63"/>
      <c r="B72" s="64" t="s">
        <v>52</v>
      </c>
      <c r="C72" s="148" t="s">
        <v>53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53"/>
      <c r="AA72" s="27"/>
      <c r="AB72" s="28"/>
      <c r="AD72" s="28"/>
      <c r="AE72" s="3" t="s">
        <v>53</v>
      </c>
      <c r="AG72" s="29"/>
      <c r="AJ72" s="28"/>
    </row>
    <row r="73" spans="1:36" customFormat="1" ht="23.25" customHeight="1" x14ac:dyDescent="0.25">
      <c r="A73" s="63"/>
      <c r="B73" s="64" t="s">
        <v>54</v>
      </c>
      <c r="C73" s="148" t="s">
        <v>55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53"/>
      <c r="AA73" s="27"/>
      <c r="AB73" s="28"/>
      <c r="AD73" s="28"/>
      <c r="AE73" s="3" t="s">
        <v>55</v>
      </c>
      <c r="AG73" s="29"/>
      <c r="AJ73" s="28"/>
    </row>
    <row r="74" spans="1:36" customFormat="1" ht="15" x14ac:dyDescent="0.25">
      <c r="A74" s="65"/>
      <c r="B74" s="64" t="s">
        <v>48</v>
      </c>
      <c r="C74" s="148" t="s">
        <v>56</v>
      </c>
      <c r="D74" s="148"/>
      <c r="E74" s="148"/>
      <c r="F74" s="66"/>
      <c r="G74" s="67"/>
      <c r="H74" s="67"/>
      <c r="I74" s="67"/>
      <c r="J74" s="68">
        <v>27.11</v>
      </c>
      <c r="K74" s="69">
        <v>1.32</v>
      </c>
      <c r="L74" s="68">
        <v>143.13999999999999</v>
      </c>
      <c r="M74" s="69">
        <v>25.25</v>
      </c>
      <c r="N74" s="70">
        <v>3614.29</v>
      </c>
      <c r="AA74" s="27"/>
      <c r="AB74" s="28"/>
      <c r="AD74" s="28"/>
      <c r="AF74" s="3" t="s">
        <v>56</v>
      </c>
      <c r="AG74" s="29"/>
      <c r="AJ74" s="28"/>
    </row>
    <row r="75" spans="1:36" customFormat="1" ht="15" x14ac:dyDescent="0.25">
      <c r="A75" s="65"/>
      <c r="B75" s="64" t="s">
        <v>57</v>
      </c>
      <c r="C75" s="148" t="s">
        <v>58</v>
      </c>
      <c r="D75" s="148"/>
      <c r="E75" s="148"/>
      <c r="F75" s="66"/>
      <c r="G75" s="67"/>
      <c r="H75" s="67"/>
      <c r="I75" s="67"/>
      <c r="J75" s="68">
        <v>106.69</v>
      </c>
      <c r="K75" s="69">
        <v>1.32</v>
      </c>
      <c r="L75" s="68">
        <v>563.32000000000005</v>
      </c>
      <c r="M75" s="69">
        <v>6.88</v>
      </c>
      <c r="N75" s="70">
        <v>3875.64</v>
      </c>
      <c r="AA75" s="27"/>
      <c r="AB75" s="28"/>
      <c r="AD75" s="28"/>
      <c r="AF75" s="3" t="s">
        <v>58</v>
      </c>
      <c r="AG75" s="29"/>
      <c r="AJ75" s="28"/>
    </row>
    <row r="76" spans="1:36" customFormat="1" ht="15" x14ac:dyDescent="0.25">
      <c r="A76" s="65"/>
      <c r="B76" s="64" t="s">
        <v>59</v>
      </c>
      <c r="C76" s="148" t="s">
        <v>60</v>
      </c>
      <c r="D76" s="148"/>
      <c r="E76" s="148"/>
      <c r="F76" s="66"/>
      <c r="G76" s="67"/>
      <c r="H76" s="67"/>
      <c r="I76" s="67"/>
      <c r="J76" s="68">
        <v>10.09</v>
      </c>
      <c r="K76" s="69">
        <v>1.32</v>
      </c>
      <c r="L76" s="68">
        <v>53.28</v>
      </c>
      <c r="M76" s="69">
        <v>25.25</v>
      </c>
      <c r="N76" s="70">
        <v>1345.32</v>
      </c>
      <c r="AA76" s="27"/>
      <c r="AB76" s="28"/>
      <c r="AD76" s="28"/>
      <c r="AF76" s="3" t="s">
        <v>60</v>
      </c>
      <c r="AG76" s="29"/>
      <c r="AJ76" s="28"/>
    </row>
    <row r="77" spans="1:36" customFormat="1" ht="15" x14ac:dyDescent="0.25">
      <c r="A77" s="65"/>
      <c r="B77" s="64" t="s">
        <v>61</v>
      </c>
      <c r="C77" s="148" t="s">
        <v>62</v>
      </c>
      <c r="D77" s="148"/>
      <c r="E77" s="148"/>
      <c r="F77" s="66"/>
      <c r="G77" s="67"/>
      <c r="H77" s="67"/>
      <c r="I77" s="67"/>
      <c r="J77" s="68">
        <v>45.54</v>
      </c>
      <c r="K77" s="67"/>
      <c r="L77" s="68">
        <v>182.16</v>
      </c>
      <c r="M77" s="69">
        <v>5.61</v>
      </c>
      <c r="N77" s="70">
        <v>1021.92</v>
      </c>
      <c r="AA77" s="27"/>
      <c r="AB77" s="28"/>
      <c r="AD77" s="28"/>
      <c r="AF77" s="3" t="s">
        <v>62</v>
      </c>
      <c r="AG77" s="29"/>
      <c r="AJ77" s="28"/>
    </row>
    <row r="78" spans="1:36" customFormat="1" ht="15" x14ac:dyDescent="0.25">
      <c r="A78" s="72"/>
      <c r="B78" s="64"/>
      <c r="C78" s="148" t="s">
        <v>65</v>
      </c>
      <c r="D78" s="148"/>
      <c r="E78" s="148"/>
      <c r="F78" s="66" t="s">
        <v>66</v>
      </c>
      <c r="G78" s="69">
        <v>3.06</v>
      </c>
      <c r="H78" s="69">
        <v>1.32</v>
      </c>
      <c r="I78" s="75">
        <v>16.1568</v>
      </c>
      <c r="J78" s="73"/>
      <c r="K78" s="67"/>
      <c r="L78" s="73"/>
      <c r="M78" s="67"/>
      <c r="N78" s="74"/>
      <c r="AA78" s="27"/>
      <c r="AB78" s="28"/>
      <c r="AD78" s="28"/>
      <c r="AG78" s="29"/>
      <c r="AH78" s="3" t="s">
        <v>65</v>
      </c>
      <c r="AJ78" s="28"/>
    </row>
    <row r="79" spans="1:36" customFormat="1" ht="15" x14ac:dyDescent="0.25">
      <c r="A79" s="72"/>
      <c r="B79" s="64"/>
      <c r="C79" s="148" t="s">
        <v>67</v>
      </c>
      <c r="D79" s="148"/>
      <c r="E79" s="148"/>
      <c r="F79" s="66" t="s">
        <v>66</v>
      </c>
      <c r="G79" s="69">
        <v>0.87</v>
      </c>
      <c r="H79" s="69">
        <v>1.32</v>
      </c>
      <c r="I79" s="75">
        <v>4.5936000000000003</v>
      </c>
      <c r="J79" s="73"/>
      <c r="K79" s="67"/>
      <c r="L79" s="73"/>
      <c r="M79" s="67"/>
      <c r="N79" s="74"/>
      <c r="AA79" s="27"/>
      <c r="AB79" s="28"/>
      <c r="AD79" s="28"/>
      <c r="AG79" s="29"/>
      <c r="AH79" s="3" t="s">
        <v>67</v>
      </c>
      <c r="AJ79" s="28"/>
    </row>
    <row r="80" spans="1:36" customFormat="1" ht="15" customHeight="1" x14ac:dyDescent="0.25">
      <c r="A80" s="77"/>
      <c r="B80" s="64"/>
      <c r="C80" s="156" t="s">
        <v>68</v>
      </c>
      <c r="D80" s="156"/>
      <c r="E80" s="156"/>
      <c r="F80" s="78"/>
      <c r="G80" s="79"/>
      <c r="H80" s="79"/>
      <c r="I80" s="79"/>
      <c r="J80" s="80">
        <v>179.34</v>
      </c>
      <c r="K80" s="79"/>
      <c r="L80" s="80">
        <v>888.62</v>
      </c>
      <c r="M80" s="79"/>
      <c r="N80" s="81"/>
      <c r="AA80" s="27"/>
      <c r="AB80" s="28"/>
      <c r="AD80" s="28"/>
      <c r="AG80" s="29"/>
      <c r="AI80" s="3" t="s">
        <v>68</v>
      </c>
      <c r="AJ80" s="28"/>
    </row>
    <row r="81" spans="1:37" customFormat="1" ht="15" x14ac:dyDescent="0.25">
      <c r="A81" s="72"/>
      <c r="B81" s="64"/>
      <c r="C81" s="148" t="s">
        <v>69</v>
      </c>
      <c r="D81" s="148"/>
      <c r="E81" s="148"/>
      <c r="F81" s="66"/>
      <c r="G81" s="67"/>
      <c r="H81" s="67"/>
      <c r="I81" s="67"/>
      <c r="J81" s="73"/>
      <c r="K81" s="67"/>
      <c r="L81" s="68">
        <v>196.42</v>
      </c>
      <c r="M81" s="67"/>
      <c r="N81" s="70">
        <v>4959.6099999999997</v>
      </c>
      <c r="AA81" s="27"/>
      <c r="AB81" s="28"/>
      <c r="AD81" s="28"/>
      <c r="AG81" s="29"/>
      <c r="AH81" s="3" t="s">
        <v>69</v>
      </c>
      <c r="AJ81" s="28"/>
    </row>
    <row r="82" spans="1:37" customFormat="1" ht="22.5" customHeight="1" x14ac:dyDescent="0.25">
      <c r="A82" s="72"/>
      <c r="B82" s="64" t="s">
        <v>70</v>
      </c>
      <c r="C82" s="148" t="s">
        <v>71</v>
      </c>
      <c r="D82" s="148"/>
      <c r="E82" s="148"/>
      <c r="F82" s="66" t="s">
        <v>72</v>
      </c>
      <c r="G82" s="76">
        <v>103</v>
      </c>
      <c r="H82" s="67"/>
      <c r="I82" s="76">
        <v>103</v>
      </c>
      <c r="J82" s="73"/>
      <c r="K82" s="67"/>
      <c r="L82" s="68">
        <v>202.31</v>
      </c>
      <c r="M82" s="67"/>
      <c r="N82" s="70">
        <v>5108.3999999999996</v>
      </c>
      <c r="AA82" s="27"/>
      <c r="AB82" s="28"/>
      <c r="AD82" s="28"/>
      <c r="AG82" s="29"/>
      <c r="AH82" s="3" t="s">
        <v>71</v>
      </c>
      <c r="AJ82" s="28"/>
    </row>
    <row r="83" spans="1:37" customFormat="1" ht="22.5" customHeight="1" x14ac:dyDescent="0.25">
      <c r="A83" s="72"/>
      <c r="B83" s="64" t="s">
        <v>73</v>
      </c>
      <c r="C83" s="148" t="s">
        <v>74</v>
      </c>
      <c r="D83" s="148"/>
      <c r="E83" s="148"/>
      <c r="F83" s="66" t="s">
        <v>72</v>
      </c>
      <c r="G83" s="76">
        <v>60</v>
      </c>
      <c r="H83" s="67"/>
      <c r="I83" s="76">
        <v>60</v>
      </c>
      <c r="J83" s="73"/>
      <c r="K83" s="67"/>
      <c r="L83" s="68">
        <v>117.85</v>
      </c>
      <c r="M83" s="67"/>
      <c r="N83" s="70">
        <v>2975.77</v>
      </c>
      <c r="AA83" s="27"/>
      <c r="AB83" s="28"/>
      <c r="AD83" s="28"/>
      <c r="AG83" s="29"/>
      <c r="AH83" s="3" t="s">
        <v>74</v>
      </c>
      <c r="AJ83" s="28"/>
    </row>
    <row r="84" spans="1:37" customFormat="1" ht="15" customHeight="1" x14ac:dyDescent="0.25">
      <c r="A84" s="82"/>
      <c r="B84" s="83"/>
      <c r="C84" s="152" t="s">
        <v>75</v>
      </c>
      <c r="D84" s="152"/>
      <c r="E84" s="152"/>
      <c r="F84" s="58"/>
      <c r="G84" s="59"/>
      <c r="H84" s="59"/>
      <c r="I84" s="59"/>
      <c r="J84" s="61"/>
      <c r="K84" s="59"/>
      <c r="L84" s="87">
        <v>1208.78</v>
      </c>
      <c r="M84" s="79"/>
      <c r="N84" s="85">
        <v>16596.02</v>
      </c>
      <c r="AA84" s="27"/>
      <c r="AB84" s="28"/>
      <c r="AD84" s="28"/>
      <c r="AG84" s="29"/>
      <c r="AJ84" s="28" t="s">
        <v>75</v>
      </c>
    </row>
    <row r="85" spans="1:37" customFormat="1" ht="15" x14ac:dyDescent="0.25">
      <c r="A85" s="149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1"/>
      <c r="AA85" s="27"/>
      <c r="AB85" s="28" t="s">
        <v>2</v>
      </c>
      <c r="AD85" s="28"/>
      <c r="AG85" s="29"/>
      <c r="AJ85" s="28"/>
    </row>
    <row r="86" spans="1:37" customFormat="1" ht="23.25" customHeight="1" x14ac:dyDescent="0.25">
      <c r="A86" s="56" t="s">
        <v>61</v>
      </c>
      <c r="B86" s="57" t="s">
        <v>81</v>
      </c>
      <c r="C86" s="152" t="s">
        <v>82</v>
      </c>
      <c r="D86" s="152"/>
      <c r="E86" s="152"/>
      <c r="F86" s="58" t="s">
        <v>83</v>
      </c>
      <c r="G86" s="59"/>
      <c r="H86" s="59"/>
      <c r="I86" s="88">
        <v>0.41899999999999998</v>
      </c>
      <c r="J86" s="61"/>
      <c r="K86" s="59"/>
      <c r="L86" s="61"/>
      <c r="M86" s="59"/>
      <c r="N86" s="62"/>
      <c r="AA86" s="27"/>
      <c r="AB86" s="28"/>
      <c r="AD86" s="28" t="s">
        <v>82</v>
      </c>
      <c r="AG86" s="29"/>
      <c r="AJ86" s="28"/>
    </row>
    <row r="87" spans="1:37" customFormat="1" ht="15" customHeight="1" x14ac:dyDescent="0.25">
      <c r="A87" s="77"/>
      <c r="B87" s="89"/>
      <c r="C87" s="148" t="s">
        <v>84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53"/>
      <c r="AA87" s="27"/>
      <c r="AB87" s="28"/>
      <c r="AD87" s="28"/>
      <c r="AG87" s="29"/>
      <c r="AJ87" s="28"/>
      <c r="AK87" s="3" t="s">
        <v>84</v>
      </c>
    </row>
    <row r="88" spans="1:37" customFormat="1" ht="15" x14ac:dyDescent="0.25">
      <c r="A88" s="65"/>
      <c r="B88" s="64" t="s">
        <v>48</v>
      </c>
      <c r="C88" s="148" t="s">
        <v>56</v>
      </c>
      <c r="D88" s="148"/>
      <c r="E88" s="148"/>
      <c r="F88" s="66"/>
      <c r="G88" s="67"/>
      <c r="H88" s="67"/>
      <c r="I88" s="67"/>
      <c r="J88" s="68">
        <v>41.9</v>
      </c>
      <c r="K88" s="67"/>
      <c r="L88" s="68">
        <v>17.559999999999999</v>
      </c>
      <c r="M88" s="69">
        <v>25.25</v>
      </c>
      <c r="N88" s="71">
        <v>443.39</v>
      </c>
      <c r="AA88" s="27"/>
      <c r="AB88" s="28"/>
      <c r="AD88" s="28"/>
      <c r="AF88" s="3" t="s">
        <v>56</v>
      </c>
      <c r="AG88" s="29"/>
      <c r="AJ88" s="28"/>
    </row>
    <row r="89" spans="1:37" customFormat="1" ht="15" x14ac:dyDescent="0.25">
      <c r="A89" s="65"/>
      <c r="B89" s="64" t="s">
        <v>57</v>
      </c>
      <c r="C89" s="148" t="s">
        <v>58</v>
      </c>
      <c r="D89" s="148"/>
      <c r="E89" s="148"/>
      <c r="F89" s="66"/>
      <c r="G89" s="67"/>
      <c r="H89" s="67"/>
      <c r="I89" s="67"/>
      <c r="J89" s="68">
        <v>261.73</v>
      </c>
      <c r="K89" s="67"/>
      <c r="L89" s="68">
        <v>109.66</v>
      </c>
      <c r="M89" s="69">
        <v>6.88</v>
      </c>
      <c r="N89" s="71">
        <v>754.46</v>
      </c>
      <c r="AA89" s="27"/>
      <c r="AB89" s="28"/>
      <c r="AD89" s="28"/>
      <c r="AF89" s="3" t="s">
        <v>58</v>
      </c>
      <c r="AG89" s="29"/>
      <c r="AJ89" s="28"/>
    </row>
    <row r="90" spans="1:37" customFormat="1" ht="15" x14ac:dyDescent="0.25">
      <c r="A90" s="65"/>
      <c r="B90" s="64" t="s">
        <v>59</v>
      </c>
      <c r="C90" s="148" t="s">
        <v>60</v>
      </c>
      <c r="D90" s="148"/>
      <c r="E90" s="148"/>
      <c r="F90" s="66"/>
      <c r="G90" s="67"/>
      <c r="H90" s="67"/>
      <c r="I90" s="67"/>
      <c r="J90" s="68">
        <v>17.04</v>
      </c>
      <c r="K90" s="67"/>
      <c r="L90" s="68">
        <v>7.14</v>
      </c>
      <c r="M90" s="69">
        <v>25.25</v>
      </c>
      <c r="N90" s="71">
        <v>180.29</v>
      </c>
      <c r="AA90" s="27"/>
      <c r="AB90" s="28"/>
      <c r="AD90" s="28"/>
      <c r="AF90" s="3" t="s">
        <v>60</v>
      </c>
      <c r="AG90" s="29"/>
      <c r="AJ90" s="28"/>
    </row>
    <row r="91" spans="1:37" customFormat="1" ht="15" x14ac:dyDescent="0.25">
      <c r="A91" s="65"/>
      <c r="B91" s="64" t="s">
        <v>61</v>
      </c>
      <c r="C91" s="148" t="s">
        <v>62</v>
      </c>
      <c r="D91" s="148"/>
      <c r="E91" s="148"/>
      <c r="F91" s="66"/>
      <c r="G91" s="67"/>
      <c r="H91" s="67"/>
      <c r="I91" s="67"/>
      <c r="J91" s="90">
        <v>2768.95</v>
      </c>
      <c r="K91" s="67"/>
      <c r="L91" s="90">
        <v>1160.19</v>
      </c>
      <c r="M91" s="69">
        <v>5.61</v>
      </c>
      <c r="N91" s="70">
        <v>6508.67</v>
      </c>
      <c r="AA91" s="27"/>
      <c r="AB91" s="28"/>
      <c r="AD91" s="28"/>
      <c r="AF91" s="3" t="s">
        <v>62</v>
      </c>
      <c r="AG91" s="29"/>
      <c r="AJ91" s="28"/>
    </row>
    <row r="92" spans="1:37" customFormat="1" ht="15" x14ac:dyDescent="0.25">
      <c r="A92" s="72"/>
      <c r="B92" s="64"/>
      <c r="C92" s="148" t="s">
        <v>65</v>
      </c>
      <c r="D92" s="148"/>
      <c r="E92" s="148"/>
      <c r="F92" s="66" t="s">
        <v>66</v>
      </c>
      <c r="G92" s="69">
        <v>4.62</v>
      </c>
      <c r="H92" s="67"/>
      <c r="I92" s="91">
        <v>1.9357800000000001</v>
      </c>
      <c r="J92" s="73"/>
      <c r="K92" s="67"/>
      <c r="L92" s="73"/>
      <c r="M92" s="67"/>
      <c r="N92" s="74"/>
      <c r="AA92" s="27"/>
      <c r="AB92" s="28"/>
      <c r="AD92" s="28"/>
      <c r="AG92" s="29"/>
      <c r="AH92" s="3" t="s">
        <v>65</v>
      </c>
      <c r="AJ92" s="28"/>
    </row>
    <row r="93" spans="1:37" customFormat="1" ht="15" x14ac:dyDescent="0.25">
      <c r="A93" s="72"/>
      <c r="B93" s="64"/>
      <c r="C93" s="148" t="s">
        <v>67</v>
      </c>
      <c r="D93" s="148"/>
      <c r="E93" s="148"/>
      <c r="F93" s="66" t="s">
        <v>66</v>
      </c>
      <c r="G93" s="69">
        <v>1.42</v>
      </c>
      <c r="H93" s="67"/>
      <c r="I93" s="91">
        <v>0.59497999999999995</v>
      </c>
      <c r="J93" s="73"/>
      <c r="K93" s="67"/>
      <c r="L93" s="73"/>
      <c r="M93" s="67"/>
      <c r="N93" s="74"/>
      <c r="AA93" s="27"/>
      <c r="AB93" s="28"/>
      <c r="AD93" s="28"/>
      <c r="AG93" s="29"/>
      <c r="AH93" s="3" t="s">
        <v>67</v>
      </c>
      <c r="AJ93" s="28"/>
    </row>
    <row r="94" spans="1:37" customFormat="1" ht="15" customHeight="1" x14ac:dyDescent="0.25">
      <c r="A94" s="77"/>
      <c r="B94" s="64"/>
      <c r="C94" s="156" t="s">
        <v>68</v>
      </c>
      <c r="D94" s="156"/>
      <c r="E94" s="156"/>
      <c r="F94" s="78"/>
      <c r="G94" s="79"/>
      <c r="H94" s="79"/>
      <c r="I94" s="79"/>
      <c r="J94" s="92">
        <v>3072.58</v>
      </c>
      <c r="K94" s="79"/>
      <c r="L94" s="92">
        <v>1287.4100000000001</v>
      </c>
      <c r="M94" s="79"/>
      <c r="N94" s="81"/>
      <c r="AA94" s="27"/>
      <c r="AB94" s="28"/>
      <c r="AD94" s="28"/>
      <c r="AG94" s="29"/>
      <c r="AI94" s="3" t="s">
        <v>68</v>
      </c>
      <c r="AJ94" s="28"/>
    </row>
    <row r="95" spans="1:37" customFormat="1" ht="15" x14ac:dyDescent="0.25">
      <c r="A95" s="72"/>
      <c r="B95" s="64"/>
      <c r="C95" s="148" t="s">
        <v>69</v>
      </c>
      <c r="D95" s="148"/>
      <c r="E95" s="148"/>
      <c r="F95" s="66"/>
      <c r="G95" s="67"/>
      <c r="H95" s="67"/>
      <c r="I95" s="67"/>
      <c r="J95" s="73"/>
      <c r="K95" s="67"/>
      <c r="L95" s="68">
        <v>24.7</v>
      </c>
      <c r="M95" s="67"/>
      <c r="N95" s="71">
        <v>623.67999999999995</v>
      </c>
      <c r="AA95" s="27"/>
      <c r="AB95" s="28"/>
      <c r="AD95" s="28"/>
      <c r="AG95" s="29"/>
      <c r="AH95" s="3" t="s">
        <v>69</v>
      </c>
      <c r="AJ95" s="28"/>
    </row>
    <row r="96" spans="1:37" customFormat="1" ht="22.5" customHeight="1" x14ac:dyDescent="0.25">
      <c r="A96" s="72"/>
      <c r="B96" s="64" t="s">
        <v>70</v>
      </c>
      <c r="C96" s="148" t="s">
        <v>71</v>
      </c>
      <c r="D96" s="148"/>
      <c r="E96" s="148"/>
      <c r="F96" s="66" t="s">
        <v>72</v>
      </c>
      <c r="G96" s="76">
        <v>103</v>
      </c>
      <c r="H96" s="67"/>
      <c r="I96" s="76">
        <v>103</v>
      </c>
      <c r="J96" s="73"/>
      <c r="K96" s="67"/>
      <c r="L96" s="68">
        <v>25.44</v>
      </c>
      <c r="M96" s="67"/>
      <c r="N96" s="71">
        <v>642.39</v>
      </c>
      <c r="AA96" s="27"/>
      <c r="AB96" s="28"/>
      <c r="AD96" s="28"/>
      <c r="AG96" s="29"/>
      <c r="AH96" s="3" t="s">
        <v>71</v>
      </c>
      <c r="AJ96" s="28"/>
    </row>
    <row r="97" spans="1:36" customFormat="1" ht="22.5" customHeight="1" x14ac:dyDescent="0.25">
      <c r="A97" s="72"/>
      <c r="B97" s="64" t="s">
        <v>73</v>
      </c>
      <c r="C97" s="148" t="s">
        <v>74</v>
      </c>
      <c r="D97" s="148"/>
      <c r="E97" s="148"/>
      <c r="F97" s="66" t="s">
        <v>72</v>
      </c>
      <c r="G97" s="76">
        <v>60</v>
      </c>
      <c r="H97" s="67"/>
      <c r="I97" s="76">
        <v>60</v>
      </c>
      <c r="J97" s="73"/>
      <c r="K97" s="67"/>
      <c r="L97" s="68">
        <v>14.82</v>
      </c>
      <c r="M97" s="67"/>
      <c r="N97" s="71">
        <v>374.21</v>
      </c>
      <c r="AA97" s="27"/>
      <c r="AB97" s="28"/>
      <c r="AD97" s="28"/>
      <c r="AG97" s="29"/>
      <c r="AH97" s="3" t="s">
        <v>74</v>
      </c>
      <c r="AJ97" s="28"/>
    </row>
    <row r="98" spans="1:36" customFormat="1" ht="15" customHeight="1" x14ac:dyDescent="0.25">
      <c r="A98" s="82"/>
      <c r="B98" s="83"/>
      <c r="C98" s="152" t="s">
        <v>75</v>
      </c>
      <c r="D98" s="152"/>
      <c r="E98" s="152"/>
      <c r="F98" s="58"/>
      <c r="G98" s="59"/>
      <c r="H98" s="59"/>
      <c r="I98" s="59"/>
      <c r="J98" s="61"/>
      <c r="K98" s="59"/>
      <c r="L98" s="87">
        <v>1327.67</v>
      </c>
      <c r="M98" s="79"/>
      <c r="N98" s="85">
        <v>8723.1200000000008</v>
      </c>
      <c r="AA98" s="27"/>
      <c r="AB98" s="28"/>
      <c r="AD98" s="28"/>
      <c r="AG98" s="29"/>
      <c r="AJ98" s="28" t="s">
        <v>75</v>
      </c>
    </row>
    <row r="99" spans="1:36" customFormat="1" ht="23.25" customHeight="1" x14ac:dyDescent="0.25">
      <c r="A99" s="56" t="s">
        <v>85</v>
      </c>
      <c r="B99" s="57" t="s">
        <v>86</v>
      </c>
      <c r="C99" s="152" t="s">
        <v>87</v>
      </c>
      <c r="D99" s="152"/>
      <c r="E99" s="152"/>
      <c r="F99" s="58" t="s">
        <v>51</v>
      </c>
      <c r="G99" s="59"/>
      <c r="H99" s="59"/>
      <c r="I99" s="60">
        <v>10</v>
      </c>
      <c r="J99" s="87">
        <v>1672.09</v>
      </c>
      <c r="K99" s="59"/>
      <c r="L99" s="87">
        <v>16720.900000000001</v>
      </c>
      <c r="M99" s="93">
        <v>5.61</v>
      </c>
      <c r="N99" s="85">
        <v>93804.25</v>
      </c>
      <c r="AA99" s="27"/>
      <c r="AB99" s="28"/>
      <c r="AD99" s="28" t="s">
        <v>87</v>
      </c>
      <c r="AG99" s="29"/>
      <c r="AJ99" s="28"/>
    </row>
    <row r="100" spans="1:36" customFormat="1" ht="15" customHeight="1" x14ac:dyDescent="0.25">
      <c r="A100" s="82"/>
      <c r="B100" s="83"/>
      <c r="C100" s="152" t="s">
        <v>75</v>
      </c>
      <c r="D100" s="152"/>
      <c r="E100" s="152"/>
      <c r="F100" s="58"/>
      <c r="G100" s="59"/>
      <c r="H100" s="59"/>
      <c r="I100" s="59"/>
      <c r="J100" s="61"/>
      <c r="K100" s="59"/>
      <c r="L100" s="87">
        <v>16720.900000000001</v>
      </c>
      <c r="M100" s="79"/>
      <c r="N100" s="85">
        <v>93804.25</v>
      </c>
      <c r="AA100" s="27"/>
      <c r="AB100" s="28"/>
      <c r="AD100" s="28"/>
      <c r="AG100" s="29"/>
      <c r="AJ100" s="28" t="s">
        <v>75</v>
      </c>
    </row>
    <row r="101" spans="1:36" customFormat="1" ht="15" x14ac:dyDescent="0.25">
      <c r="A101" s="160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2"/>
      <c r="AA101" s="27"/>
      <c r="AB101" s="28"/>
      <c r="AC101" s="3" t="s">
        <v>2</v>
      </c>
      <c r="AD101" s="28"/>
      <c r="AG101" s="29"/>
      <c r="AJ101" s="28"/>
    </row>
    <row r="102" spans="1:36" customFormat="1" ht="34.5" customHeight="1" x14ac:dyDescent="0.25">
      <c r="A102" s="56" t="s">
        <v>88</v>
      </c>
      <c r="B102" s="57" t="s">
        <v>89</v>
      </c>
      <c r="C102" s="152" t="s">
        <v>90</v>
      </c>
      <c r="D102" s="152"/>
      <c r="E102" s="152"/>
      <c r="F102" s="58" t="s">
        <v>51</v>
      </c>
      <c r="G102" s="59"/>
      <c r="H102" s="59"/>
      <c r="I102" s="60">
        <v>7</v>
      </c>
      <c r="J102" s="61"/>
      <c r="K102" s="59"/>
      <c r="L102" s="61"/>
      <c r="M102" s="59"/>
      <c r="N102" s="62"/>
      <c r="AA102" s="27"/>
      <c r="AB102" s="28"/>
      <c r="AD102" s="28" t="s">
        <v>90</v>
      </c>
      <c r="AG102" s="29"/>
      <c r="AJ102" s="28"/>
    </row>
    <row r="103" spans="1:36" customFormat="1" ht="23.25" customHeight="1" x14ac:dyDescent="0.25">
      <c r="A103" s="63"/>
      <c r="B103" s="64" t="s">
        <v>52</v>
      </c>
      <c r="C103" s="148" t="s">
        <v>53</v>
      </c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53"/>
      <c r="AA103" s="27"/>
      <c r="AB103" s="28"/>
      <c r="AD103" s="28"/>
      <c r="AE103" s="3" t="s">
        <v>53</v>
      </c>
      <c r="AG103" s="29"/>
      <c r="AJ103" s="28"/>
    </row>
    <row r="104" spans="1:36" customFormat="1" ht="23.25" customHeight="1" x14ac:dyDescent="0.25">
      <c r="A104" s="63"/>
      <c r="B104" s="64" t="s">
        <v>54</v>
      </c>
      <c r="C104" s="148" t="s">
        <v>55</v>
      </c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53"/>
      <c r="AA104" s="27"/>
      <c r="AB104" s="28"/>
      <c r="AD104" s="28"/>
      <c r="AE104" s="3" t="s">
        <v>55</v>
      </c>
      <c r="AG104" s="29"/>
      <c r="AJ104" s="28"/>
    </row>
    <row r="105" spans="1:36" customFormat="1" ht="15" x14ac:dyDescent="0.25">
      <c r="A105" s="65"/>
      <c r="B105" s="64" t="s">
        <v>48</v>
      </c>
      <c r="C105" s="148" t="s">
        <v>56</v>
      </c>
      <c r="D105" s="148"/>
      <c r="E105" s="148"/>
      <c r="F105" s="66"/>
      <c r="G105" s="67"/>
      <c r="H105" s="67"/>
      <c r="I105" s="67"/>
      <c r="J105" s="68">
        <v>3.59</v>
      </c>
      <c r="K105" s="69">
        <v>1.32</v>
      </c>
      <c r="L105" s="68">
        <v>33.17</v>
      </c>
      <c r="M105" s="69">
        <v>25.25</v>
      </c>
      <c r="N105" s="71">
        <v>837.54</v>
      </c>
      <c r="AA105" s="27"/>
      <c r="AB105" s="28"/>
      <c r="AD105" s="28"/>
      <c r="AF105" s="3" t="s">
        <v>56</v>
      </c>
      <c r="AG105" s="29"/>
      <c r="AJ105" s="28"/>
    </row>
    <row r="106" spans="1:36" customFormat="1" ht="15" x14ac:dyDescent="0.25">
      <c r="A106" s="65"/>
      <c r="B106" s="64" t="s">
        <v>57</v>
      </c>
      <c r="C106" s="148" t="s">
        <v>58</v>
      </c>
      <c r="D106" s="148"/>
      <c r="E106" s="148"/>
      <c r="F106" s="66"/>
      <c r="G106" s="67"/>
      <c r="H106" s="67"/>
      <c r="I106" s="67"/>
      <c r="J106" s="68">
        <v>46.57</v>
      </c>
      <c r="K106" s="69">
        <v>1.32</v>
      </c>
      <c r="L106" s="68">
        <v>430.31</v>
      </c>
      <c r="M106" s="69">
        <v>6.88</v>
      </c>
      <c r="N106" s="70">
        <v>2960.53</v>
      </c>
      <c r="AA106" s="27"/>
      <c r="AB106" s="28"/>
      <c r="AD106" s="28"/>
      <c r="AF106" s="3" t="s">
        <v>58</v>
      </c>
      <c r="AG106" s="29"/>
      <c r="AJ106" s="28"/>
    </row>
    <row r="107" spans="1:36" customFormat="1" ht="15" x14ac:dyDescent="0.25">
      <c r="A107" s="65"/>
      <c r="B107" s="64" t="s">
        <v>59</v>
      </c>
      <c r="C107" s="148" t="s">
        <v>60</v>
      </c>
      <c r="D107" s="148"/>
      <c r="E107" s="148"/>
      <c r="F107" s="66"/>
      <c r="G107" s="67"/>
      <c r="H107" s="67"/>
      <c r="I107" s="67"/>
      <c r="J107" s="68">
        <v>6.48</v>
      </c>
      <c r="K107" s="69">
        <v>1.32</v>
      </c>
      <c r="L107" s="68">
        <v>59.88</v>
      </c>
      <c r="M107" s="69">
        <v>25.25</v>
      </c>
      <c r="N107" s="70">
        <v>1511.97</v>
      </c>
      <c r="AA107" s="27"/>
      <c r="AB107" s="28"/>
      <c r="AD107" s="28"/>
      <c r="AF107" s="3" t="s">
        <v>60</v>
      </c>
      <c r="AG107" s="29"/>
      <c r="AJ107" s="28"/>
    </row>
    <row r="108" spans="1:36" customFormat="1" ht="15" x14ac:dyDescent="0.25">
      <c r="A108" s="72"/>
      <c r="B108" s="64"/>
      <c r="C108" s="148" t="s">
        <v>65</v>
      </c>
      <c r="D108" s="148"/>
      <c r="E108" s="148"/>
      <c r="F108" s="66" t="s">
        <v>66</v>
      </c>
      <c r="G108" s="69">
        <v>0.44</v>
      </c>
      <c r="H108" s="69">
        <v>1.32</v>
      </c>
      <c r="I108" s="75">
        <v>4.0655999999999999</v>
      </c>
      <c r="J108" s="73"/>
      <c r="K108" s="67"/>
      <c r="L108" s="73"/>
      <c r="M108" s="67"/>
      <c r="N108" s="74"/>
      <c r="AA108" s="27"/>
      <c r="AB108" s="28"/>
      <c r="AD108" s="28"/>
      <c r="AG108" s="29"/>
      <c r="AH108" s="3" t="s">
        <v>65</v>
      </c>
      <c r="AJ108" s="28"/>
    </row>
    <row r="109" spans="1:36" customFormat="1" ht="15" x14ac:dyDescent="0.25">
      <c r="A109" s="72"/>
      <c r="B109" s="64"/>
      <c r="C109" s="148" t="s">
        <v>67</v>
      </c>
      <c r="D109" s="148"/>
      <c r="E109" s="148"/>
      <c r="F109" s="66" t="s">
        <v>66</v>
      </c>
      <c r="G109" s="69">
        <v>0.48</v>
      </c>
      <c r="H109" s="69">
        <v>1.32</v>
      </c>
      <c r="I109" s="75">
        <v>4.4352</v>
      </c>
      <c r="J109" s="73"/>
      <c r="K109" s="67"/>
      <c r="L109" s="73"/>
      <c r="M109" s="67"/>
      <c r="N109" s="74"/>
      <c r="AA109" s="27"/>
      <c r="AB109" s="28"/>
      <c r="AD109" s="28"/>
      <c r="AG109" s="29"/>
      <c r="AH109" s="3" t="s">
        <v>67</v>
      </c>
      <c r="AJ109" s="28"/>
    </row>
    <row r="110" spans="1:36" customFormat="1" ht="15" customHeight="1" x14ac:dyDescent="0.25">
      <c r="A110" s="77"/>
      <c r="B110" s="64"/>
      <c r="C110" s="156" t="s">
        <v>68</v>
      </c>
      <c r="D110" s="156"/>
      <c r="E110" s="156"/>
      <c r="F110" s="78"/>
      <c r="G110" s="79"/>
      <c r="H110" s="79"/>
      <c r="I110" s="79"/>
      <c r="J110" s="80">
        <v>50.16</v>
      </c>
      <c r="K110" s="79"/>
      <c r="L110" s="80">
        <v>463.48</v>
      </c>
      <c r="M110" s="79"/>
      <c r="N110" s="81"/>
      <c r="AA110" s="27"/>
      <c r="AB110" s="28"/>
      <c r="AD110" s="28"/>
      <c r="AG110" s="29"/>
      <c r="AI110" s="3" t="s">
        <v>68</v>
      </c>
      <c r="AJ110" s="28"/>
    </row>
    <row r="111" spans="1:36" customFormat="1" ht="15" x14ac:dyDescent="0.25">
      <c r="A111" s="72"/>
      <c r="B111" s="64"/>
      <c r="C111" s="148" t="s">
        <v>69</v>
      </c>
      <c r="D111" s="148"/>
      <c r="E111" s="148"/>
      <c r="F111" s="66"/>
      <c r="G111" s="67"/>
      <c r="H111" s="67"/>
      <c r="I111" s="67"/>
      <c r="J111" s="73"/>
      <c r="K111" s="67"/>
      <c r="L111" s="68">
        <v>93.05</v>
      </c>
      <c r="M111" s="67"/>
      <c r="N111" s="70">
        <v>2349.5100000000002</v>
      </c>
      <c r="AA111" s="27"/>
      <c r="AB111" s="28"/>
      <c r="AD111" s="28"/>
      <c r="AG111" s="29"/>
      <c r="AH111" s="3" t="s">
        <v>69</v>
      </c>
      <c r="AJ111" s="28"/>
    </row>
    <row r="112" spans="1:36" customFormat="1" ht="22.5" customHeight="1" x14ac:dyDescent="0.25">
      <c r="A112" s="72"/>
      <c r="B112" s="64" t="s">
        <v>70</v>
      </c>
      <c r="C112" s="148" t="s">
        <v>71</v>
      </c>
      <c r="D112" s="148"/>
      <c r="E112" s="148"/>
      <c r="F112" s="66" t="s">
        <v>72</v>
      </c>
      <c r="G112" s="76">
        <v>103</v>
      </c>
      <c r="H112" s="67"/>
      <c r="I112" s="76">
        <v>103</v>
      </c>
      <c r="J112" s="73"/>
      <c r="K112" s="67"/>
      <c r="L112" s="68">
        <v>95.84</v>
      </c>
      <c r="M112" s="67"/>
      <c r="N112" s="70">
        <v>2420</v>
      </c>
      <c r="AA112" s="27"/>
      <c r="AB112" s="28"/>
      <c r="AD112" s="28"/>
      <c r="AG112" s="29"/>
      <c r="AH112" s="3" t="s">
        <v>71</v>
      </c>
      <c r="AJ112" s="28"/>
    </row>
    <row r="113" spans="1:36" customFormat="1" ht="22.5" customHeight="1" x14ac:dyDescent="0.25">
      <c r="A113" s="72"/>
      <c r="B113" s="64" t="s">
        <v>73</v>
      </c>
      <c r="C113" s="148" t="s">
        <v>74</v>
      </c>
      <c r="D113" s="148"/>
      <c r="E113" s="148"/>
      <c r="F113" s="66" t="s">
        <v>72</v>
      </c>
      <c r="G113" s="76">
        <v>60</v>
      </c>
      <c r="H113" s="67"/>
      <c r="I113" s="76">
        <v>60</v>
      </c>
      <c r="J113" s="73"/>
      <c r="K113" s="67"/>
      <c r="L113" s="68">
        <v>55.83</v>
      </c>
      <c r="M113" s="67"/>
      <c r="N113" s="70">
        <v>1409.71</v>
      </c>
      <c r="AA113" s="27"/>
      <c r="AB113" s="28"/>
      <c r="AD113" s="28"/>
      <c r="AG113" s="29"/>
      <c r="AH113" s="3" t="s">
        <v>74</v>
      </c>
      <c r="AJ113" s="28"/>
    </row>
    <row r="114" spans="1:36" customFormat="1" ht="15" customHeight="1" x14ac:dyDescent="0.25">
      <c r="A114" s="82"/>
      <c r="B114" s="83"/>
      <c r="C114" s="152" t="s">
        <v>75</v>
      </c>
      <c r="D114" s="152"/>
      <c r="E114" s="152"/>
      <c r="F114" s="58"/>
      <c r="G114" s="59"/>
      <c r="H114" s="59"/>
      <c r="I114" s="59"/>
      <c r="J114" s="61"/>
      <c r="K114" s="59"/>
      <c r="L114" s="84">
        <v>615.15</v>
      </c>
      <c r="M114" s="79"/>
      <c r="N114" s="85">
        <v>7627.78</v>
      </c>
      <c r="AA114" s="27"/>
      <c r="AB114" s="28"/>
      <c r="AD114" s="28"/>
      <c r="AG114" s="29"/>
      <c r="AJ114" s="28" t="s">
        <v>75</v>
      </c>
    </row>
    <row r="115" spans="1:36" customFormat="1" ht="34.5" customHeight="1" x14ac:dyDescent="0.25">
      <c r="A115" s="56" t="s">
        <v>91</v>
      </c>
      <c r="B115" s="57" t="s">
        <v>92</v>
      </c>
      <c r="C115" s="152" t="s">
        <v>93</v>
      </c>
      <c r="D115" s="152"/>
      <c r="E115" s="152"/>
      <c r="F115" s="58" t="s">
        <v>51</v>
      </c>
      <c r="G115" s="59"/>
      <c r="H115" s="59"/>
      <c r="I115" s="60">
        <v>3</v>
      </c>
      <c r="J115" s="61"/>
      <c r="K115" s="59"/>
      <c r="L115" s="61"/>
      <c r="M115" s="59"/>
      <c r="N115" s="62"/>
      <c r="AA115" s="27"/>
      <c r="AB115" s="28"/>
      <c r="AD115" s="28" t="s">
        <v>93</v>
      </c>
      <c r="AG115" s="29"/>
      <c r="AJ115" s="28"/>
    </row>
    <row r="116" spans="1:36" customFormat="1" ht="23.25" customHeight="1" x14ac:dyDescent="0.25">
      <c r="A116" s="63"/>
      <c r="B116" s="64" t="s">
        <v>52</v>
      </c>
      <c r="C116" s="148" t="s">
        <v>53</v>
      </c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53"/>
      <c r="AA116" s="27"/>
      <c r="AB116" s="28"/>
      <c r="AD116" s="28"/>
      <c r="AE116" s="3" t="s">
        <v>53</v>
      </c>
      <c r="AG116" s="29"/>
      <c r="AJ116" s="28"/>
    </row>
    <row r="117" spans="1:36" customFormat="1" ht="23.25" customHeight="1" x14ac:dyDescent="0.25">
      <c r="A117" s="63"/>
      <c r="B117" s="64" t="s">
        <v>54</v>
      </c>
      <c r="C117" s="148" t="s">
        <v>55</v>
      </c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53"/>
      <c r="AA117" s="27"/>
      <c r="AB117" s="28"/>
      <c r="AD117" s="28"/>
      <c r="AE117" s="3" t="s">
        <v>55</v>
      </c>
      <c r="AG117" s="29"/>
      <c r="AJ117" s="28"/>
    </row>
    <row r="118" spans="1:36" customFormat="1" ht="15" x14ac:dyDescent="0.25">
      <c r="A118" s="65"/>
      <c r="B118" s="64" t="s">
        <v>48</v>
      </c>
      <c r="C118" s="148" t="s">
        <v>56</v>
      </c>
      <c r="D118" s="148"/>
      <c r="E118" s="148"/>
      <c r="F118" s="66"/>
      <c r="G118" s="67"/>
      <c r="H118" s="67"/>
      <c r="I118" s="67"/>
      <c r="J118" s="68">
        <v>3.35</v>
      </c>
      <c r="K118" s="69">
        <v>1.32</v>
      </c>
      <c r="L118" s="68">
        <v>13.27</v>
      </c>
      <c r="M118" s="69">
        <v>25.25</v>
      </c>
      <c r="N118" s="71">
        <v>335.07</v>
      </c>
      <c r="AA118" s="27"/>
      <c r="AB118" s="28"/>
      <c r="AD118" s="28"/>
      <c r="AF118" s="3" t="s">
        <v>56</v>
      </c>
      <c r="AG118" s="29"/>
      <c r="AJ118" s="28"/>
    </row>
    <row r="119" spans="1:36" customFormat="1" ht="15" x14ac:dyDescent="0.25">
      <c r="A119" s="65"/>
      <c r="B119" s="64" t="s">
        <v>57</v>
      </c>
      <c r="C119" s="148" t="s">
        <v>58</v>
      </c>
      <c r="D119" s="148"/>
      <c r="E119" s="148"/>
      <c r="F119" s="66"/>
      <c r="G119" s="67"/>
      <c r="H119" s="67"/>
      <c r="I119" s="67"/>
      <c r="J119" s="68">
        <v>42.68</v>
      </c>
      <c r="K119" s="69">
        <v>1.32</v>
      </c>
      <c r="L119" s="68">
        <v>169.01</v>
      </c>
      <c r="M119" s="69">
        <v>6.88</v>
      </c>
      <c r="N119" s="70">
        <v>1162.79</v>
      </c>
      <c r="AA119" s="27"/>
      <c r="AB119" s="28"/>
      <c r="AD119" s="28"/>
      <c r="AF119" s="3" t="s">
        <v>58</v>
      </c>
      <c r="AG119" s="29"/>
      <c r="AJ119" s="28"/>
    </row>
    <row r="120" spans="1:36" customFormat="1" ht="15" x14ac:dyDescent="0.25">
      <c r="A120" s="65"/>
      <c r="B120" s="64" t="s">
        <v>59</v>
      </c>
      <c r="C120" s="148" t="s">
        <v>60</v>
      </c>
      <c r="D120" s="148"/>
      <c r="E120" s="148"/>
      <c r="F120" s="66"/>
      <c r="G120" s="67"/>
      <c r="H120" s="67"/>
      <c r="I120" s="67"/>
      <c r="J120" s="68">
        <v>5.94</v>
      </c>
      <c r="K120" s="69">
        <v>1.32</v>
      </c>
      <c r="L120" s="68">
        <v>23.52</v>
      </c>
      <c r="M120" s="69">
        <v>25.25</v>
      </c>
      <c r="N120" s="71">
        <v>593.88</v>
      </c>
      <c r="AA120" s="27"/>
      <c r="AB120" s="28"/>
      <c r="AD120" s="28"/>
      <c r="AF120" s="3" t="s">
        <v>60</v>
      </c>
      <c r="AG120" s="29"/>
      <c r="AJ120" s="28"/>
    </row>
    <row r="121" spans="1:36" customFormat="1" ht="15" x14ac:dyDescent="0.25">
      <c r="A121" s="72"/>
      <c r="B121" s="64"/>
      <c r="C121" s="148" t="s">
        <v>65</v>
      </c>
      <c r="D121" s="148"/>
      <c r="E121" s="148"/>
      <c r="F121" s="66" t="s">
        <v>66</v>
      </c>
      <c r="G121" s="69">
        <v>0.41</v>
      </c>
      <c r="H121" s="69">
        <v>1.32</v>
      </c>
      <c r="I121" s="75">
        <v>1.6235999999999999</v>
      </c>
      <c r="J121" s="73"/>
      <c r="K121" s="67"/>
      <c r="L121" s="73"/>
      <c r="M121" s="67"/>
      <c r="N121" s="74"/>
      <c r="AA121" s="27"/>
      <c r="AB121" s="28"/>
      <c r="AD121" s="28"/>
      <c r="AG121" s="29"/>
      <c r="AH121" s="3" t="s">
        <v>65</v>
      </c>
      <c r="AJ121" s="28"/>
    </row>
    <row r="122" spans="1:36" customFormat="1" ht="15" x14ac:dyDescent="0.25">
      <c r="A122" s="72"/>
      <c r="B122" s="64"/>
      <c r="C122" s="148" t="s">
        <v>67</v>
      </c>
      <c r="D122" s="148"/>
      <c r="E122" s="148"/>
      <c r="F122" s="66" t="s">
        <v>66</v>
      </c>
      <c r="G122" s="69">
        <v>0.44</v>
      </c>
      <c r="H122" s="69">
        <v>1.32</v>
      </c>
      <c r="I122" s="75">
        <v>1.7423999999999999</v>
      </c>
      <c r="J122" s="73"/>
      <c r="K122" s="67"/>
      <c r="L122" s="73"/>
      <c r="M122" s="67"/>
      <c r="N122" s="74"/>
      <c r="AA122" s="27"/>
      <c r="AB122" s="28"/>
      <c r="AD122" s="28"/>
      <c r="AG122" s="29"/>
      <c r="AH122" s="3" t="s">
        <v>67</v>
      </c>
      <c r="AJ122" s="28"/>
    </row>
    <row r="123" spans="1:36" customFormat="1" ht="15" customHeight="1" x14ac:dyDescent="0.25">
      <c r="A123" s="77"/>
      <c r="B123" s="64"/>
      <c r="C123" s="156" t="s">
        <v>68</v>
      </c>
      <c r="D123" s="156"/>
      <c r="E123" s="156"/>
      <c r="F123" s="78"/>
      <c r="G123" s="79"/>
      <c r="H123" s="79"/>
      <c r="I123" s="79"/>
      <c r="J123" s="80">
        <v>46.03</v>
      </c>
      <c r="K123" s="79"/>
      <c r="L123" s="80">
        <v>182.28</v>
      </c>
      <c r="M123" s="79"/>
      <c r="N123" s="81"/>
      <c r="AA123" s="27"/>
      <c r="AB123" s="28"/>
      <c r="AD123" s="28"/>
      <c r="AG123" s="29"/>
      <c r="AI123" s="3" t="s">
        <v>68</v>
      </c>
      <c r="AJ123" s="28"/>
    </row>
    <row r="124" spans="1:36" customFormat="1" ht="15" x14ac:dyDescent="0.25">
      <c r="A124" s="72"/>
      <c r="B124" s="64"/>
      <c r="C124" s="148" t="s">
        <v>69</v>
      </c>
      <c r="D124" s="148"/>
      <c r="E124" s="148"/>
      <c r="F124" s="66"/>
      <c r="G124" s="67"/>
      <c r="H124" s="67"/>
      <c r="I124" s="67"/>
      <c r="J124" s="73"/>
      <c r="K124" s="67"/>
      <c r="L124" s="68">
        <v>36.79</v>
      </c>
      <c r="M124" s="67"/>
      <c r="N124" s="71">
        <v>928.95</v>
      </c>
      <c r="AA124" s="27"/>
      <c r="AB124" s="28"/>
      <c r="AD124" s="28"/>
      <c r="AG124" s="29"/>
      <c r="AH124" s="3" t="s">
        <v>69</v>
      </c>
      <c r="AJ124" s="28"/>
    </row>
    <row r="125" spans="1:36" customFormat="1" ht="22.5" customHeight="1" x14ac:dyDescent="0.25">
      <c r="A125" s="72"/>
      <c r="B125" s="64" t="s">
        <v>70</v>
      </c>
      <c r="C125" s="148" t="s">
        <v>71</v>
      </c>
      <c r="D125" s="148"/>
      <c r="E125" s="148"/>
      <c r="F125" s="66" t="s">
        <v>72</v>
      </c>
      <c r="G125" s="76">
        <v>103</v>
      </c>
      <c r="H125" s="67"/>
      <c r="I125" s="76">
        <v>103</v>
      </c>
      <c r="J125" s="73"/>
      <c r="K125" s="67"/>
      <c r="L125" s="68">
        <v>37.89</v>
      </c>
      <c r="M125" s="67"/>
      <c r="N125" s="71">
        <v>956.82</v>
      </c>
      <c r="AA125" s="27"/>
      <c r="AB125" s="28"/>
      <c r="AD125" s="28"/>
      <c r="AG125" s="29"/>
      <c r="AH125" s="3" t="s">
        <v>71</v>
      </c>
      <c r="AJ125" s="28"/>
    </row>
    <row r="126" spans="1:36" customFormat="1" ht="22.5" customHeight="1" x14ac:dyDescent="0.25">
      <c r="A126" s="72"/>
      <c r="B126" s="64" t="s">
        <v>73</v>
      </c>
      <c r="C126" s="148" t="s">
        <v>74</v>
      </c>
      <c r="D126" s="148"/>
      <c r="E126" s="148"/>
      <c r="F126" s="66" t="s">
        <v>72</v>
      </c>
      <c r="G126" s="76">
        <v>60</v>
      </c>
      <c r="H126" s="67"/>
      <c r="I126" s="76">
        <v>60</v>
      </c>
      <c r="J126" s="73"/>
      <c r="K126" s="67"/>
      <c r="L126" s="68">
        <v>22.07</v>
      </c>
      <c r="M126" s="67"/>
      <c r="N126" s="71">
        <v>557.37</v>
      </c>
      <c r="AA126" s="27"/>
      <c r="AB126" s="28"/>
      <c r="AD126" s="28"/>
      <c r="AG126" s="29"/>
      <c r="AH126" s="3" t="s">
        <v>74</v>
      </c>
      <c r="AJ126" s="28"/>
    </row>
    <row r="127" spans="1:36" customFormat="1" ht="15" customHeight="1" x14ac:dyDescent="0.25">
      <c r="A127" s="82"/>
      <c r="B127" s="83"/>
      <c r="C127" s="152" t="s">
        <v>75</v>
      </c>
      <c r="D127" s="152"/>
      <c r="E127" s="152"/>
      <c r="F127" s="58"/>
      <c r="G127" s="59"/>
      <c r="H127" s="59"/>
      <c r="I127" s="59"/>
      <c r="J127" s="61"/>
      <c r="K127" s="59"/>
      <c r="L127" s="84">
        <v>242.24</v>
      </c>
      <c r="M127" s="79"/>
      <c r="N127" s="85">
        <v>3012.05</v>
      </c>
      <c r="AA127" s="27"/>
      <c r="AB127" s="28"/>
      <c r="AD127" s="28"/>
      <c r="AG127" s="29"/>
      <c r="AJ127" s="28" t="s">
        <v>75</v>
      </c>
    </row>
    <row r="128" spans="1:36" customFormat="1" ht="45.75" customHeight="1" x14ac:dyDescent="0.25">
      <c r="A128" s="56" t="s">
        <v>94</v>
      </c>
      <c r="B128" s="57" t="s">
        <v>95</v>
      </c>
      <c r="C128" s="152" t="s">
        <v>96</v>
      </c>
      <c r="D128" s="152"/>
      <c r="E128" s="152"/>
      <c r="F128" s="58" t="s">
        <v>51</v>
      </c>
      <c r="G128" s="59"/>
      <c r="H128" s="59"/>
      <c r="I128" s="60">
        <v>4</v>
      </c>
      <c r="J128" s="61"/>
      <c r="K128" s="59"/>
      <c r="L128" s="61"/>
      <c r="M128" s="59"/>
      <c r="N128" s="62"/>
      <c r="AA128" s="27"/>
      <c r="AB128" s="28"/>
      <c r="AD128" s="28" t="s">
        <v>96</v>
      </c>
      <c r="AG128" s="29"/>
      <c r="AJ128" s="28"/>
    </row>
    <row r="129" spans="1:36" customFormat="1" ht="23.25" customHeight="1" x14ac:dyDescent="0.25">
      <c r="A129" s="63"/>
      <c r="B129" s="64" t="s">
        <v>52</v>
      </c>
      <c r="C129" s="148" t="s">
        <v>53</v>
      </c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53"/>
      <c r="AA129" s="27"/>
      <c r="AB129" s="28"/>
      <c r="AD129" s="28"/>
      <c r="AE129" s="3" t="s">
        <v>53</v>
      </c>
      <c r="AG129" s="29"/>
      <c r="AJ129" s="28"/>
    </row>
    <row r="130" spans="1:36" customFormat="1" ht="23.25" customHeight="1" x14ac:dyDescent="0.25">
      <c r="A130" s="63"/>
      <c r="B130" s="64" t="s">
        <v>54</v>
      </c>
      <c r="C130" s="148" t="s">
        <v>55</v>
      </c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53"/>
      <c r="AA130" s="27"/>
      <c r="AB130" s="28"/>
      <c r="AD130" s="28"/>
      <c r="AE130" s="3" t="s">
        <v>55</v>
      </c>
      <c r="AG130" s="29"/>
      <c r="AJ130" s="28"/>
    </row>
    <row r="131" spans="1:36" customFormat="1" ht="15" x14ac:dyDescent="0.25">
      <c r="A131" s="65"/>
      <c r="B131" s="64" t="s">
        <v>48</v>
      </c>
      <c r="C131" s="148" t="s">
        <v>56</v>
      </c>
      <c r="D131" s="148"/>
      <c r="E131" s="148"/>
      <c r="F131" s="66"/>
      <c r="G131" s="67"/>
      <c r="H131" s="67"/>
      <c r="I131" s="67"/>
      <c r="J131" s="68">
        <v>2.04</v>
      </c>
      <c r="K131" s="69">
        <v>1.32</v>
      </c>
      <c r="L131" s="68">
        <v>10.77</v>
      </c>
      <c r="M131" s="69">
        <v>25.25</v>
      </c>
      <c r="N131" s="71">
        <v>271.94</v>
      </c>
      <c r="AA131" s="27"/>
      <c r="AB131" s="28"/>
      <c r="AD131" s="28"/>
      <c r="AF131" s="3" t="s">
        <v>56</v>
      </c>
      <c r="AG131" s="29"/>
      <c r="AJ131" s="28"/>
    </row>
    <row r="132" spans="1:36" customFormat="1" ht="15" x14ac:dyDescent="0.25">
      <c r="A132" s="65"/>
      <c r="B132" s="64" t="s">
        <v>57</v>
      </c>
      <c r="C132" s="148" t="s">
        <v>58</v>
      </c>
      <c r="D132" s="148"/>
      <c r="E132" s="148"/>
      <c r="F132" s="66"/>
      <c r="G132" s="67"/>
      <c r="H132" s="67"/>
      <c r="I132" s="67"/>
      <c r="J132" s="68">
        <v>11.01</v>
      </c>
      <c r="K132" s="69">
        <v>1.32</v>
      </c>
      <c r="L132" s="68">
        <v>58.13</v>
      </c>
      <c r="M132" s="69">
        <v>6.88</v>
      </c>
      <c r="N132" s="71">
        <v>399.93</v>
      </c>
      <c r="AA132" s="27"/>
      <c r="AB132" s="28"/>
      <c r="AD132" s="28"/>
      <c r="AF132" s="3" t="s">
        <v>58</v>
      </c>
      <c r="AG132" s="29"/>
      <c r="AJ132" s="28"/>
    </row>
    <row r="133" spans="1:36" customFormat="1" ht="15" x14ac:dyDescent="0.25">
      <c r="A133" s="65"/>
      <c r="B133" s="64" t="s">
        <v>59</v>
      </c>
      <c r="C133" s="148" t="s">
        <v>60</v>
      </c>
      <c r="D133" s="148"/>
      <c r="E133" s="148"/>
      <c r="F133" s="66"/>
      <c r="G133" s="67"/>
      <c r="H133" s="67"/>
      <c r="I133" s="67"/>
      <c r="J133" s="68">
        <v>1.89</v>
      </c>
      <c r="K133" s="69">
        <v>1.32</v>
      </c>
      <c r="L133" s="68">
        <v>9.98</v>
      </c>
      <c r="M133" s="69">
        <v>25.25</v>
      </c>
      <c r="N133" s="71">
        <v>252</v>
      </c>
      <c r="AA133" s="27"/>
      <c r="AB133" s="28"/>
      <c r="AD133" s="28"/>
      <c r="AF133" s="3" t="s">
        <v>60</v>
      </c>
      <c r="AG133" s="29"/>
      <c r="AJ133" s="28"/>
    </row>
    <row r="134" spans="1:36" customFormat="1" ht="15" x14ac:dyDescent="0.25">
      <c r="A134" s="72"/>
      <c r="B134" s="64"/>
      <c r="C134" s="148" t="s">
        <v>65</v>
      </c>
      <c r="D134" s="148"/>
      <c r="E134" s="148"/>
      <c r="F134" s="66" t="s">
        <v>66</v>
      </c>
      <c r="G134" s="69">
        <v>0.25</v>
      </c>
      <c r="H134" s="69">
        <v>1.32</v>
      </c>
      <c r="I134" s="69">
        <v>1.32</v>
      </c>
      <c r="J134" s="73"/>
      <c r="K134" s="67"/>
      <c r="L134" s="73"/>
      <c r="M134" s="67"/>
      <c r="N134" s="74"/>
      <c r="AA134" s="27"/>
      <c r="AB134" s="28"/>
      <c r="AD134" s="28"/>
      <c r="AG134" s="29"/>
      <c r="AH134" s="3" t="s">
        <v>65</v>
      </c>
      <c r="AJ134" s="28"/>
    </row>
    <row r="135" spans="1:36" customFormat="1" ht="15" x14ac:dyDescent="0.25">
      <c r="A135" s="72"/>
      <c r="B135" s="64"/>
      <c r="C135" s="148" t="s">
        <v>67</v>
      </c>
      <c r="D135" s="148"/>
      <c r="E135" s="148"/>
      <c r="F135" s="66" t="s">
        <v>66</v>
      </c>
      <c r="G135" s="69">
        <v>0.14000000000000001</v>
      </c>
      <c r="H135" s="69">
        <v>1.32</v>
      </c>
      <c r="I135" s="75">
        <v>0.73919999999999997</v>
      </c>
      <c r="J135" s="73"/>
      <c r="K135" s="67"/>
      <c r="L135" s="73"/>
      <c r="M135" s="67"/>
      <c r="N135" s="74"/>
      <c r="AA135" s="27"/>
      <c r="AB135" s="28"/>
      <c r="AD135" s="28"/>
      <c r="AG135" s="29"/>
      <c r="AH135" s="3" t="s">
        <v>67</v>
      </c>
      <c r="AJ135" s="28"/>
    </row>
    <row r="136" spans="1:36" customFormat="1" ht="15" customHeight="1" x14ac:dyDescent="0.25">
      <c r="A136" s="77"/>
      <c r="B136" s="64"/>
      <c r="C136" s="156" t="s">
        <v>68</v>
      </c>
      <c r="D136" s="156"/>
      <c r="E136" s="156"/>
      <c r="F136" s="78"/>
      <c r="G136" s="79"/>
      <c r="H136" s="79"/>
      <c r="I136" s="79"/>
      <c r="J136" s="80">
        <v>13.05</v>
      </c>
      <c r="K136" s="79"/>
      <c r="L136" s="80">
        <v>68.900000000000006</v>
      </c>
      <c r="M136" s="79"/>
      <c r="N136" s="81"/>
      <c r="AA136" s="27"/>
      <c r="AB136" s="28"/>
      <c r="AD136" s="28"/>
      <c r="AG136" s="29"/>
      <c r="AI136" s="3" t="s">
        <v>68</v>
      </c>
      <c r="AJ136" s="28"/>
    </row>
    <row r="137" spans="1:36" customFormat="1" ht="15" x14ac:dyDescent="0.25">
      <c r="A137" s="72"/>
      <c r="B137" s="64"/>
      <c r="C137" s="148" t="s">
        <v>69</v>
      </c>
      <c r="D137" s="148"/>
      <c r="E137" s="148"/>
      <c r="F137" s="66"/>
      <c r="G137" s="67"/>
      <c r="H137" s="67"/>
      <c r="I137" s="67"/>
      <c r="J137" s="73"/>
      <c r="K137" s="67"/>
      <c r="L137" s="68">
        <v>20.75</v>
      </c>
      <c r="M137" s="67"/>
      <c r="N137" s="71">
        <v>523.94000000000005</v>
      </c>
      <c r="AA137" s="27"/>
      <c r="AB137" s="28"/>
      <c r="AD137" s="28"/>
      <c r="AG137" s="29"/>
      <c r="AH137" s="3" t="s">
        <v>69</v>
      </c>
      <c r="AJ137" s="28"/>
    </row>
    <row r="138" spans="1:36" customFormat="1" ht="22.5" customHeight="1" x14ac:dyDescent="0.25">
      <c r="A138" s="72"/>
      <c r="B138" s="64" t="s">
        <v>70</v>
      </c>
      <c r="C138" s="148" t="s">
        <v>71</v>
      </c>
      <c r="D138" s="148"/>
      <c r="E138" s="148"/>
      <c r="F138" s="66" t="s">
        <v>72</v>
      </c>
      <c r="G138" s="76">
        <v>103</v>
      </c>
      <c r="H138" s="67"/>
      <c r="I138" s="76">
        <v>103</v>
      </c>
      <c r="J138" s="73"/>
      <c r="K138" s="67"/>
      <c r="L138" s="68">
        <v>21.37</v>
      </c>
      <c r="M138" s="67"/>
      <c r="N138" s="71">
        <v>539.66</v>
      </c>
      <c r="AA138" s="27"/>
      <c r="AB138" s="28"/>
      <c r="AD138" s="28"/>
      <c r="AG138" s="29"/>
      <c r="AH138" s="3" t="s">
        <v>71</v>
      </c>
      <c r="AJ138" s="28"/>
    </row>
    <row r="139" spans="1:36" customFormat="1" ht="22.5" customHeight="1" x14ac:dyDescent="0.25">
      <c r="A139" s="72"/>
      <c r="B139" s="64" t="s">
        <v>73</v>
      </c>
      <c r="C139" s="148" t="s">
        <v>74</v>
      </c>
      <c r="D139" s="148"/>
      <c r="E139" s="148"/>
      <c r="F139" s="66" t="s">
        <v>72</v>
      </c>
      <c r="G139" s="76">
        <v>60</v>
      </c>
      <c r="H139" s="67"/>
      <c r="I139" s="76">
        <v>60</v>
      </c>
      <c r="J139" s="73"/>
      <c r="K139" s="67"/>
      <c r="L139" s="68">
        <v>12.45</v>
      </c>
      <c r="M139" s="67"/>
      <c r="N139" s="71">
        <v>314.36</v>
      </c>
      <c r="AA139" s="27"/>
      <c r="AB139" s="28"/>
      <c r="AD139" s="28"/>
      <c r="AG139" s="29"/>
      <c r="AH139" s="3" t="s">
        <v>74</v>
      </c>
      <c r="AJ139" s="28"/>
    </row>
    <row r="140" spans="1:36" customFormat="1" ht="15" customHeight="1" x14ac:dyDescent="0.25">
      <c r="A140" s="82"/>
      <c r="B140" s="83"/>
      <c r="C140" s="152" t="s">
        <v>75</v>
      </c>
      <c r="D140" s="152"/>
      <c r="E140" s="152"/>
      <c r="F140" s="58"/>
      <c r="G140" s="59"/>
      <c r="H140" s="59"/>
      <c r="I140" s="59"/>
      <c r="J140" s="61"/>
      <c r="K140" s="59"/>
      <c r="L140" s="84">
        <v>102.72</v>
      </c>
      <c r="M140" s="79"/>
      <c r="N140" s="85">
        <v>1525.89</v>
      </c>
      <c r="AA140" s="27"/>
      <c r="AB140" s="28"/>
      <c r="AD140" s="28"/>
      <c r="AG140" s="29"/>
      <c r="AJ140" s="28" t="s">
        <v>75</v>
      </c>
    </row>
    <row r="141" spans="1:36" customFormat="1" ht="34.5" customHeight="1" x14ac:dyDescent="0.25">
      <c r="A141" s="56" t="s">
        <v>97</v>
      </c>
      <c r="B141" s="57" t="s">
        <v>98</v>
      </c>
      <c r="C141" s="152" t="s">
        <v>99</v>
      </c>
      <c r="D141" s="152"/>
      <c r="E141" s="152"/>
      <c r="F141" s="58" t="s">
        <v>51</v>
      </c>
      <c r="G141" s="59"/>
      <c r="H141" s="59"/>
      <c r="I141" s="60">
        <v>3</v>
      </c>
      <c r="J141" s="61"/>
      <c r="K141" s="59"/>
      <c r="L141" s="61"/>
      <c r="M141" s="59"/>
      <c r="N141" s="62"/>
      <c r="AA141" s="27"/>
      <c r="AB141" s="28"/>
      <c r="AD141" s="28" t="s">
        <v>99</v>
      </c>
      <c r="AG141" s="29"/>
      <c r="AJ141" s="28"/>
    </row>
    <row r="142" spans="1:36" customFormat="1" ht="23.25" customHeight="1" x14ac:dyDescent="0.25">
      <c r="A142" s="63"/>
      <c r="B142" s="64" t="s">
        <v>52</v>
      </c>
      <c r="C142" s="148" t="s">
        <v>53</v>
      </c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53"/>
      <c r="AA142" s="27"/>
      <c r="AB142" s="28"/>
      <c r="AD142" s="28"/>
      <c r="AE142" s="3" t="s">
        <v>53</v>
      </c>
      <c r="AG142" s="29"/>
      <c r="AJ142" s="28"/>
    </row>
    <row r="143" spans="1:36" customFormat="1" ht="23.25" customHeight="1" x14ac:dyDescent="0.25">
      <c r="A143" s="63"/>
      <c r="B143" s="64" t="s">
        <v>54</v>
      </c>
      <c r="C143" s="148" t="s">
        <v>55</v>
      </c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  <c r="N143" s="153"/>
      <c r="AA143" s="27"/>
      <c r="AB143" s="28"/>
      <c r="AD143" s="28"/>
      <c r="AE143" s="3" t="s">
        <v>55</v>
      </c>
      <c r="AG143" s="29"/>
      <c r="AJ143" s="28"/>
    </row>
    <row r="144" spans="1:36" customFormat="1" ht="15" x14ac:dyDescent="0.25">
      <c r="A144" s="65"/>
      <c r="B144" s="64" t="s">
        <v>48</v>
      </c>
      <c r="C144" s="148" t="s">
        <v>56</v>
      </c>
      <c r="D144" s="148"/>
      <c r="E144" s="148"/>
      <c r="F144" s="66"/>
      <c r="G144" s="67"/>
      <c r="H144" s="67"/>
      <c r="I144" s="67"/>
      <c r="J144" s="68">
        <v>2.4500000000000002</v>
      </c>
      <c r="K144" s="69">
        <v>1.32</v>
      </c>
      <c r="L144" s="68">
        <v>9.6999999999999993</v>
      </c>
      <c r="M144" s="69">
        <v>25.25</v>
      </c>
      <c r="N144" s="71">
        <v>244.93</v>
      </c>
      <c r="AA144" s="27"/>
      <c r="AB144" s="28"/>
      <c r="AD144" s="28"/>
      <c r="AF144" s="3" t="s">
        <v>56</v>
      </c>
      <c r="AG144" s="29"/>
      <c r="AJ144" s="28"/>
    </row>
    <row r="145" spans="1:37" customFormat="1" ht="15" x14ac:dyDescent="0.25">
      <c r="A145" s="65"/>
      <c r="B145" s="64" t="s">
        <v>57</v>
      </c>
      <c r="C145" s="148" t="s">
        <v>58</v>
      </c>
      <c r="D145" s="148"/>
      <c r="E145" s="148"/>
      <c r="F145" s="66"/>
      <c r="G145" s="67"/>
      <c r="H145" s="67"/>
      <c r="I145" s="67"/>
      <c r="J145" s="68">
        <v>12.58</v>
      </c>
      <c r="K145" s="69">
        <v>1.32</v>
      </c>
      <c r="L145" s="68">
        <v>49.82</v>
      </c>
      <c r="M145" s="69">
        <v>6.88</v>
      </c>
      <c r="N145" s="71">
        <v>342.76</v>
      </c>
      <c r="AA145" s="27"/>
      <c r="AB145" s="28"/>
      <c r="AD145" s="28"/>
      <c r="AF145" s="3" t="s">
        <v>58</v>
      </c>
      <c r="AG145" s="29"/>
      <c r="AJ145" s="28"/>
    </row>
    <row r="146" spans="1:37" customFormat="1" ht="15" x14ac:dyDescent="0.25">
      <c r="A146" s="65"/>
      <c r="B146" s="64" t="s">
        <v>59</v>
      </c>
      <c r="C146" s="148" t="s">
        <v>60</v>
      </c>
      <c r="D146" s="148"/>
      <c r="E146" s="148"/>
      <c r="F146" s="66"/>
      <c r="G146" s="67"/>
      <c r="H146" s="67"/>
      <c r="I146" s="67"/>
      <c r="J146" s="68">
        <v>2.16</v>
      </c>
      <c r="K146" s="69">
        <v>1.32</v>
      </c>
      <c r="L146" s="68">
        <v>8.5500000000000007</v>
      </c>
      <c r="M146" s="69">
        <v>25.25</v>
      </c>
      <c r="N146" s="71">
        <v>215.89</v>
      </c>
      <c r="AA146" s="27"/>
      <c r="AB146" s="28"/>
      <c r="AD146" s="28"/>
      <c r="AF146" s="3" t="s">
        <v>60</v>
      </c>
      <c r="AG146" s="29"/>
      <c r="AJ146" s="28"/>
    </row>
    <row r="147" spans="1:37" customFormat="1" ht="15" x14ac:dyDescent="0.25">
      <c r="A147" s="72"/>
      <c r="B147" s="64"/>
      <c r="C147" s="148" t="s">
        <v>65</v>
      </c>
      <c r="D147" s="148"/>
      <c r="E147" s="148"/>
      <c r="F147" s="66" t="s">
        <v>66</v>
      </c>
      <c r="G147" s="94">
        <v>0.3</v>
      </c>
      <c r="H147" s="69">
        <v>1.32</v>
      </c>
      <c r="I147" s="95">
        <v>1.1879999999999999</v>
      </c>
      <c r="J147" s="73"/>
      <c r="K147" s="67"/>
      <c r="L147" s="73"/>
      <c r="M147" s="67"/>
      <c r="N147" s="74"/>
      <c r="AA147" s="27"/>
      <c r="AB147" s="28"/>
      <c r="AD147" s="28"/>
      <c r="AG147" s="29"/>
      <c r="AH147" s="3" t="s">
        <v>65</v>
      </c>
      <c r="AJ147" s="28"/>
    </row>
    <row r="148" spans="1:37" customFormat="1" ht="15" x14ac:dyDescent="0.25">
      <c r="A148" s="72"/>
      <c r="B148" s="64"/>
      <c r="C148" s="148" t="s">
        <v>67</v>
      </c>
      <c r="D148" s="148"/>
      <c r="E148" s="148"/>
      <c r="F148" s="66" t="s">
        <v>66</v>
      </c>
      <c r="G148" s="69">
        <v>0.16</v>
      </c>
      <c r="H148" s="69">
        <v>1.32</v>
      </c>
      <c r="I148" s="75">
        <v>0.63360000000000005</v>
      </c>
      <c r="J148" s="73"/>
      <c r="K148" s="67"/>
      <c r="L148" s="73"/>
      <c r="M148" s="67"/>
      <c r="N148" s="74"/>
      <c r="AA148" s="27"/>
      <c r="AB148" s="28"/>
      <c r="AD148" s="28"/>
      <c r="AG148" s="29"/>
      <c r="AH148" s="3" t="s">
        <v>67</v>
      </c>
      <c r="AJ148" s="28"/>
    </row>
    <row r="149" spans="1:37" customFormat="1" ht="15" customHeight="1" x14ac:dyDescent="0.25">
      <c r="A149" s="77"/>
      <c r="B149" s="64"/>
      <c r="C149" s="156" t="s">
        <v>68</v>
      </c>
      <c r="D149" s="156"/>
      <c r="E149" s="156"/>
      <c r="F149" s="78"/>
      <c r="G149" s="79"/>
      <c r="H149" s="79"/>
      <c r="I149" s="79"/>
      <c r="J149" s="80">
        <v>15.03</v>
      </c>
      <c r="K149" s="79"/>
      <c r="L149" s="80">
        <v>59.52</v>
      </c>
      <c r="M149" s="79"/>
      <c r="N149" s="81"/>
      <c r="AA149" s="27"/>
      <c r="AB149" s="28"/>
      <c r="AD149" s="28"/>
      <c r="AG149" s="29"/>
      <c r="AI149" s="3" t="s">
        <v>68</v>
      </c>
      <c r="AJ149" s="28"/>
    </row>
    <row r="150" spans="1:37" customFormat="1" ht="15" x14ac:dyDescent="0.25">
      <c r="A150" s="72"/>
      <c r="B150" s="64"/>
      <c r="C150" s="148" t="s">
        <v>69</v>
      </c>
      <c r="D150" s="148"/>
      <c r="E150" s="148"/>
      <c r="F150" s="66"/>
      <c r="G150" s="67"/>
      <c r="H150" s="67"/>
      <c r="I150" s="67"/>
      <c r="J150" s="73"/>
      <c r="K150" s="67"/>
      <c r="L150" s="68">
        <v>18.25</v>
      </c>
      <c r="M150" s="67"/>
      <c r="N150" s="71">
        <v>460.82</v>
      </c>
      <c r="AA150" s="27"/>
      <c r="AB150" s="28"/>
      <c r="AD150" s="28"/>
      <c r="AG150" s="29"/>
      <c r="AH150" s="3" t="s">
        <v>69</v>
      </c>
      <c r="AJ150" s="28"/>
    </row>
    <row r="151" spans="1:37" customFormat="1" ht="22.5" customHeight="1" x14ac:dyDescent="0.25">
      <c r="A151" s="72"/>
      <c r="B151" s="64" t="s">
        <v>70</v>
      </c>
      <c r="C151" s="148" t="s">
        <v>71</v>
      </c>
      <c r="D151" s="148"/>
      <c r="E151" s="148"/>
      <c r="F151" s="66" t="s">
        <v>72</v>
      </c>
      <c r="G151" s="76">
        <v>103</v>
      </c>
      <c r="H151" s="67"/>
      <c r="I151" s="76">
        <v>103</v>
      </c>
      <c r="J151" s="73"/>
      <c r="K151" s="67"/>
      <c r="L151" s="68">
        <v>18.8</v>
      </c>
      <c r="M151" s="67"/>
      <c r="N151" s="71">
        <v>474.64</v>
      </c>
      <c r="AA151" s="27"/>
      <c r="AB151" s="28"/>
      <c r="AD151" s="28"/>
      <c r="AG151" s="29"/>
      <c r="AH151" s="3" t="s">
        <v>71</v>
      </c>
      <c r="AJ151" s="28"/>
    </row>
    <row r="152" spans="1:37" customFormat="1" ht="22.5" customHeight="1" x14ac:dyDescent="0.25">
      <c r="A152" s="72"/>
      <c r="B152" s="64" t="s">
        <v>73</v>
      </c>
      <c r="C152" s="148" t="s">
        <v>74</v>
      </c>
      <c r="D152" s="148"/>
      <c r="E152" s="148"/>
      <c r="F152" s="66" t="s">
        <v>72</v>
      </c>
      <c r="G152" s="76">
        <v>60</v>
      </c>
      <c r="H152" s="67"/>
      <c r="I152" s="76">
        <v>60</v>
      </c>
      <c r="J152" s="73"/>
      <c r="K152" s="67"/>
      <c r="L152" s="68">
        <v>10.95</v>
      </c>
      <c r="M152" s="67"/>
      <c r="N152" s="71">
        <v>276.49</v>
      </c>
      <c r="AA152" s="27"/>
      <c r="AB152" s="28"/>
      <c r="AD152" s="28"/>
      <c r="AG152" s="29"/>
      <c r="AH152" s="3" t="s">
        <v>74</v>
      </c>
      <c r="AJ152" s="28"/>
    </row>
    <row r="153" spans="1:37" customFormat="1" ht="15" customHeight="1" x14ac:dyDescent="0.25">
      <c r="A153" s="82"/>
      <c r="B153" s="83"/>
      <c r="C153" s="152" t="s">
        <v>75</v>
      </c>
      <c r="D153" s="152"/>
      <c r="E153" s="152"/>
      <c r="F153" s="58"/>
      <c r="G153" s="59"/>
      <c r="H153" s="59"/>
      <c r="I153" s="59"/>
      <c r="J153" s="61"/>
      <c r="K153" s="59"/>
      <c r="L153" s="84">
        <v>89.27</v>
      </c>
      <c r="M153" s="79"/>
      <c r="N153" s="85">
        <v>1338.82</v>
      </c>
      <c r="AA153" s="27"/>
      <c r="AB153" s="28"/>
      <c r="AD153" s="28"/>
      <c r="AG153" s="29"/>
      <c r="AJ153" s="28" t="s">
        <v>75</v>
      </c>
    </row>
    <row r="154" spans="1:37" customFormat="1" ht="15" customHeight="1" x14ac:dyDescent="0.25">
      <c r="A154" s="149" t="s">
        <v>100</v>
      </c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1"/>
      <c r="AA154" s="27"/>
      <c r="AB154" s="28"/>
      <c r="AD154" s="28"/>
      <c r="AG154" s="29"/>
      <c r="AJ154" s="28"/>
    </row>
    <row r="155" spans="1:37" customFormat="1" ht="23.25" customHeight="1" x14ac:dyDescent="0.25">
      <c r="A155" s="56" t="s">
        <v>101</v>
      </c>
      <c r="B155" s="57" t="s">
        <v>102</v>
      </c>
      <c r="C155" s="152" t="s">
        <v>103</v>
      </c>
      <c r="D155" s="152"/>
      <c r="E155" s="152"/>
      <c r="F155" s="58" t="s">
        <v>104</v>
      </c>
      <c r="G155" s="59"/>
      <c r="H155" s="59"/>
      <c r="I155" s="60">
        <v>11</v>
      </c>
      <c r="J155" s="61"/>
      <c r="K155" s="59"/>
      <c r="L155" s="61"/>
      <c r="M155" s="59"/>
      <c r="N155" s="62"/>
      <c r="AA155" s="27"/>
      <c r="AB155" s="28"/>
      <c r="AD155" s="28" t="s">
        <v>103</v>
      </c>
      <c r="AG155" s="29"/>
      <c r="AJ155" s="28"/>
    </row>
    <row r="156" spans="1:37" customFormat="1" ht="15" x14ac:dyDescent="0.25">
      <c r="A156" s="77"/>
      <c r="B156" s="89"/>
      <c r="C156" s="148" t="s">
        <v>105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53"/>
      <c r="AA156" s="27"/>
      <c r="AB156" s="28"/>
      <c r="AD156" s="28"/>
      <c r="AG156" s="29"/>
      <c r="AJ156" s="28"/>
      <c r="AK156" s="3" t="s">
        <v>105</v>
      </c>
    </row>
    <row r="157" spans="1:37" customFormat="1" ht="15" x14ac:dyDescent="0.25">
      <c r="A157" s="65"/>
      <c r="B157" s="64" t="s">
        <v>48</v>
      </c>
      <c r="C157" s="148" t="s">
        <v>56</v>
      </c>
      <c r="D157" s="148"/>
      <c r="E157" s="148"/>
      <c r="F157" s="66"/>
      <c r="G157" s="67"/>
      <c r="H157" s="67"/>
      <c r="I157" s="67"/>
      <c r="J157" s="68">
        <v>33.31</v>
      </c>
      <c r="K157" s="67"/>
      <c r="L157" s="68">
        <v>366.41</v>
      </c>
      <c r="M157" s="69">
        <v>25.25</v>
      </c>
      <c r="N157" s="70">
        <v>9251.85</v>
      </c>
      <c r="AA157" s="27"/>
      <c r="AB157" s="28"/>
      <c r="AD157" s="28"/>
      <c r="AF157" s="3" t="s">
        <v>56</v>
      </c>
      <c r="AG157" s="29"/>
      <c r="AJ157" s="28"/>
    </row>
    <row r="158" spans="1:37" customFormat="1" ht="15" x14ac:dyDescent="0.25">
      <c r="A158" s="65"/>
      <c r="B158" s="64" t="s">
        <v>57</v>
      </c>
      <c r="C158" s="148" t="s">
        <v>58</v>
      </c>
      <c r="D158" s="148"/>
      <c r="E158" s="148"/>
      <c r="F158" s="66"/>
      <c r="G158" s="67"/>
      <c r="H158" s="67"/>
      <c r="I158" s="67"/>
      <c r="J158" s="68">
        <v>84.35</v>
      </c>
      <c r="K158" s="67"/>
      <c r="L158" s="68">
        <v>927.85</v>
      </c>
      <c r="M158" s="69">
        <v>6.88</v>
      </c>
      <c r="N158" s="70">
        <v>6383.61</v>
      </c>
      <c r="AA158" s="27"/>
      <c r="AB158" s="28"/>
      <c r="AD158" s="28"/>
      <c r="AF158" s="3" t="s">
        <v>58</v>
      </c>
      <c r="AG158" s="29"/>
      <c r="AJ158" s="28"/>
    </row>
    <row r="159" spans="1:37" customFormat="1" ht="15" x14ac:dyDescent="0.25">
      <c r="A159" s="65"/>
      <c r="B159" s="64" t="s">
        <v>59</v>
      </c>
      <c r="C159" s="148" t="s">
        <v>60</v>
      </c>
      <c r="D159" s="148"/>
      <c r="E159" s="148"/>
      <c r="F159" s="66"/>
      <c r="G159" s="67"/>
      <c r="H159" s="67"/>
      <c r="I159" s="67"/>
      <c r="J159" s="68">
        <v>11.1</v>
      </c>
      <c r="K159" s="67"/>
      <c r="L159" s="68">
        <v>122.1</v>
      </c>
      <c r="M159" s="69">
        <v>25.25</v>
      </c>
      <c r="N159" s="70">
        <v>3083.03</v>
      </c>
      <c r="AA159" s="27"/>
      <c r="AB159" s="28"/>
      <c r="AD159" s="28"/>
      <c r="AF159" s="3" t="s">
        <v>60</v>
      </c>
      <c r="AG159" s="29"/>
      <c r="AJ159" s="28"/>
    </row>
    <row r="160" spans="1:37" customFormat="1" ht="15" x14ac:dyDescent="0.25">
      <c r="A160" s="65"/>
      <c r="B160" s="64" t="s">
        <v>61</v>
      </c>
      <c r="C160" s="148" t="s">
        <v>62</v>
      </c>
      <c r="D160" s="148"/>
      <c r="E160" s="148"/>
      <c r="F160" s="66"/>
      <c r="G160" s="67"/>
      <c r="H160" s="67"/>
      <c r="I160" s="67"/>
      <c r="J160" s="68">
        <v>2.86</v>
      </c>
      <c r="K160" s="67"/>
      <c r="L160" s="68">
        <v>31.46</v>
      </c>
      <c r="M160" s="69">
        <v>5.61</v>
      </c>
      <c r="N160" s="71">
        <v>176.49</v>
      </c>
      <c r="AA160" s="27"/>
      <c r="AB160" s="28"/>
      <c r="AD160" s="28"/>
      <c r="AF160" s="3" t="s">
        <v>62</v>
      </c>
      <c r="AG160" s="29"/>
      <c r="AJ160" s="28"/>
    </row>
    <row r="161" spans="1:38" customFormat="1" ht="15" x14ac:dyDescent="0.25">
      <c r="A161" s="72"/>
      <c r="B161" s="64"/>
      <c r="C161" s="148" t="s">
        <v>65</v>
      </c>
      <c r="D161" s="148"/>
      <c r="E161" s="148"/>
      <c r="F161" s="66" t="s">
        <v>66</v>
      </c>
      <c r="G161" s="69">
        <v>3.76</v>
      </c>
      <c r="H161" s="67"/>
      <c r="I161" s="69">
        <v>41.36</v>
      </c>
      <c r="J161" s="73"/>
      <c r="K161" s="67"/>
      <c r="L161" s="73"/>
      <c r="M161" s="67"/>
      <c r="N161" s="74"/>
      <c r="AA161" s="27"/>
      <c r="AB161" s="28"/>
      <c r="AD161" s="28"/>
      <c r="AG161" s="29"/>
      <c r="AH161" s="3" t="s">
        <v>65</v>
      </c>
      <c r="AJ161" s="28"/>
    </row>
    <row r="162" spans="1:38" customFormat="1" ht="15" x14ac:dyDescent="0.25">
      <c r="A162" s="72"/>
      <c r="B162" s="64"/>
      <c r="C162" s="148" t="s">
        <v>67</v>
      </c>
      <c r="D162" s="148"/>
      <c r="E162" s="148"/>
      <c r="F162" s="66" t="s">
        <v>66</v>
      </c>
      <c r="G162" s="69">
        <v>1.07</v>
      </c>
      <c r="H162" s="67"/>
      <c r="I162" s="69">
        <v>11.77</v>
      </c>
      <c r="J162" s="73"/>
      <c r="K162" s="67"/>
      <c r="L162" s="73"/>
      <c r="M162" s="67"/>
      <c r="N162" s="74"/>
      <c r="AA162" s="27"/>
      <c r="AB162" s="28"/>
      <c r="AD162" s="28"/>
      <c r="AG162" s="29"/>
      <c r="AH162" s="3" t="s">
        <v>67</v>
      </c>
      <c r="AJ162" s="28"/>
    </row>
    <row r="163" spans="1:38" customFormat="1" ht="15" customHeight="1" x14ac:dyDescent="0.25">
      <c r="A163" s="77"/>
      <c r="B163" s="64"/>
      <c r="C163" s="156" t="s">
        <v>68</v>
      </c>
      <c r="D163" s="156"/>
      <c r="E163" s="156"/>
      <c r="F163" s="78"/>
      <c r="G163" s="79"/>
      <c r="H163" s="79"/>
      <c r="I163" s="79"/>
      <c r="J163" s="80">
        <v>120.52</v>
      </c>
      <c r="K163" s="79"/>
      <c r="L163" s="92">
        <v>1325.72</v>
      </c>
      <c r="M163" s="79"/>
      <c r="N163" s="81"/>
      <c r="AA163" s="27"/>
      <c r="AB163" s="28"/>
      <c r="AD163" s="28"/>
      <c r="AG163" s="29"/>
      <c r="AI163" s="3" t="s">
        <v>68</v>
      </c>
      <c r="AJ163" s="28"/>
    </row>
    <row r="164" spans="1:38" customFormat="1" ht="15" x14ac:dyDescent="0.25">
      <c r="A164" s="72"/>
      <c r="B164" s="64"/>
      <c r="C164" s="148" t="s">
        <v>69</v>
      </c>
      <c r="D164" s="148"/>
      <c r="E164" s="148"/>
      <c r="F164" s="66"/>
      <c r="G164" s="67"/>
      <c r="H164" s="67"/>
      <c r="I164" s="67"/>
      <c r="J164" s="73"/>
      <c r="K164" s="67"/>
      <c r="L164" s="68">
        <v>488.51</v>
      </c>
      <c r="M164" s="67"/>
      <c r="N164" s="70">
        <v>12334.88</v>
      </c>
      <c r="AA164" s="27"/>
      <c r="AB164" s="28"/>
      <c r="AD164" s="28"/>
      <c r="AG164" s="29"/>
      <c r="AH164" s="3" t="s">
        <v>69</v>
      </c>
      <c r="AJ164" s="28"/>
    </row>
    <row r="165" spans="1:38" customFormat="1" ht="22.5" customHeight="1" x14ac:dyDescent="0.25">
      <c r="A165" s="72"/>
      <c r="B165" s="64" t="s">
        <v>70</v>
      </c>
      <c r="C165" s="148" t="s">
        <v>71</v>
      </c>
      <c r="D165" s="148"/>
      <c r="E165" s="148"/>
      <c r="F165" s="66" t="s">
        <v>72</v>
      </c>
      <c r="G165" s="76">
        <v>103</v>
      </c>
      <c r="H165" s="67"/>
      <c r="I165" s="76">
        <v>103</v>
      </c>
      <c r="J165" s="73"/>
      <c r="K165" s="67"/>
      <c r="L165" s="68">
        <v>503.17</v>
      </c>
      <c r="M165" s="67"/>
      <c r="N165" s="70">
        <v>12704.93</v>
      </c>
      <c r="AA165" s="27"/>
      <c r="AB165" s="28"/>
      <c r="AD165" s="28"/>
      <c r="AG165" s="29"/>
      <c r="AH165" s="3" t="s">
        <v>71</v>
      </c>
      <c r="AJ165" s="28"/>
    </row>
    <row r="166" spans="1:38" customFormat="1" ht="22.5" customHeight="1" x14ac:dyDescent="0.25">
      <c r="A166" s="72"/>
      <c r="B166" s="64" t="s">
        <v>73</v>
      </c>
      <c r="C166" s="148" t="s">
        <v>74</v>
      </c>
      <c r="D166" s="148"/>
      <c r="E166" s="148"/>
      <c r="F166" s="66" t="s">
        <v>72</v>
      </c>
      <c r="G166" s="76">
        <v>60</v>
      </c>
      <c r="H166" s="67"/>
      <c r="I166" s="76">
        <v>60</v>
      </c>
      <c r="J166" s="73"/>
      <c r="K166" s="67"/>
      <c r="L166" s="68">
        <v>293.11</v>
      </c>
      <c r="M166" s="67"/>
      <c r="N166" s="70">
        <v>7400.93</v>
      </c>
      <c r="AA166" s="27"/>
      <c r="AB166" s="28"/>
      <c r="AD166" s="28"/>
      <c r="AG166" s="29"/>
      <c r="AH166" s="3" t="s">
        <v>74</v>
      </c>
      <c r="AJ166" s="28"/>
    </row>
    <row r="167" spans="1:38" customFormat="1" ht="15" customHeight="1" x14ac:dyDescent="0.25">
      <c r="A167" s="82"/>
      <c r="B167" s="83"/>
      <c r="C167" s="152" t="s">
        <v>75</v>
      </c>
      <c r="D167" s="152"/>
      <c r="E167" s="152"/>
      <c r="F167" s="58"/>
      <c r="G167" s="59"/>
      <c r="H167" s="59"/>
      <c r="I167" s="59"/>
      <c r="J167" s="61"/>
      <c r="K167" s="59"/>
      <c r="L167" s="87">
        <v>2122</v>
      </c>
      <c r="M167" s="79"/>
      <c r="N167" s="85">
        <v>35917.81</v>
      </c>
      <c r="AA167" s="27"/>
      <c r="AB167" s="28"/>
      <c r="AD167" s="28"/>
      <c r="AG167" s="29"/>
      <c r="AJ167" s="28" t="s">
        <v>75</v>
      </c>
    </row>
    <row r="168" spans="1:38" customFormat="1" ht="23.25" customHeight="1" x14ac:dyDescent="0.25">
      <c r="A168" s="56" t="s">
        <v>106</v>
      </c>
      <c r="B168" s="57" t="s">
        <v>107</v>
      </c>
      <c r="C168" s="152" t="s">
        <v>108</v>
      </c>
      <c r="D168" s="152"/>
      <c r="E168" s="152"/>
      <c r="F168" s="58" t="s">
        <v>51</v>
      </c>
      <c r="G168" s="59"/>
      <c r="H168" s="59"/>
      <c r="I168" s="60">
        <v>6</v>
      </c>
      <c r="J168" s="87">
        <v>2119.7800000000002</v>
      </c>
      <c r="K168" s="96">
        <v>1.04236</v>
      </c>
      <c r="L168" s="87">
        <v>2152.1799999999998</v>
      </c>
      <c r="M168" s="93">
        <v>6.16</v>
      </c>
      <c r="N168" s="85">
        <v>13257.44</v>
      </c>
      <c r="AA168" s="27"/>
      <c r="AB168" s="28"/>
      <c r="AD168" s="28" t="s">
        <v>108</v>
      </c>
      <c r="AG168" s="29"/>
      <c r="AJ168" s="28"/>
    </row>
    <row r="169" spans="1:38" customFormat="1" ht="15" customHeight="1" x14ac:dyDescent="0.25">
      <c r="A169" s="77"/>
      <c r="B169" s="89"/>
      <c r="C169" s="148" t="s">
        <v>109</v>
      </c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53"/>
      <c r="AA169" s="27"/>
      <c r="AB169" s="28"/>
      <c r="AD169" s="28"/>
      <c r="AG169" s="29"/>
      <c r="AJ169" s="28"/>
      <c r="AL169" s="3" t="s">
        <v>109</v>
      </c>
    </row>
    <row r="170" spans="1:38" customFormat="1" ht="22.5" customHeight="1" x14ac:dyDescent="0.25">
      <c r="A170" s="63"/>
      <c r="B170" s="64" t="s">
        <v>110</v>
      </c>
      <c r="C170" s="148" t="s">
        <v>111</v>
      </c>
      <c r="D170" s="148"/>
      <c r="E170" s="148"/>
      <c r="F170" s="148"/>
      <c r="G170" s="148"/>
      <c r="H170" s="148"/>
      <c r="I170" s="148"/>
      <c r="J170" s="148"/>
      <c r="K170" s="148"/>
      <c r="L170" s="148"/>
      <c r="M170" s="148"/>
      <c r="N170" s="153"/>
      <c r="AA170" s="27"/>
      <c r="AB170" s="28"/>
      <c r="AD170" s="28"/>
      <c r="AE170" s="3" t="s">
        <v>111</v>
      </c>
      <c r="AG170" s="29"/>
      <c r="AJ170" s="28"/>
    </row>
    <row r="171" spans="1:38" customFormat="1" ht="23.25" customHeight="1" x14ac:dyDescent="0.25">
      <c r="A171" s="63"/>
      <c r="B171" s="64" t="s">
        <v>112</v>
      </c>
      <c r="C171" s="148" t="s">
        <v>113</v>
      </c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53"/>
      <c r="AA171" s="27"/>
      <c r="AB171" s="28"/>
      <c r="AD171" s="28"/>
      <c r="AE171" s="3" t="s">
        <v>113</v>
      </c>
      <c r="AG171" s="29"/>
      <c r="AJ171" s="28"/>
    </row>
    <row r="172" spans="1:38" customFormat="1" ht="15" customHeight="1" x14ac:dyDescent="0.25">
      <c r="A172" s="82"/>
      <c r="B172" s="83"/>
      <c r="C172" s="152" t="s">
        <v>75</v>
      </c>
      <c r="D172" s="152"/>
      <c r="E172" s="152"/>
      <c r="F172" s="58"/>
      <c r="G172" s="59"/>
      <c r="H172" s="59"/>
      <c r="I172" s="59"/>
      <c r="J172" s="61"/>
      <c r="K172" s="59"/>
      <c r="L172" s="87">
        <v>2152.1799999999998</v>
      </c>
      <c r="M172" s="79"/>
      <c r="N172" s="85">
        <v>13257.44</v>
      </c>
      <c r="AA172" s="27"/>
      <c r="AB172" s="28"/>
      <c r="AD172" s="28"/>
      <c r="AG172" s="29"/>
      <c r="AJ172" s="28" t="s">
        <v>75</v>
      </c>
    </row>
    <row r="173" spans="1:38" customFormat="1" ht="23.25" customHeight="1" x14ac:dyDescent="0.25">
      <c r="A173" s="56" t="s">
        <v>114</v>
      </c>
      <c r="B173" s="57" t="s">
        <v>115</v>
      </c>
      <c r="C173" s="152" t="s">
        <v>116</v>
      </c>
      <c r="D173" s="152"/>
      <c r="E173" s="152"/>
      <c r="F173" s="58" t="s">
        <v>51</v>
      </c>
      <c r="G173" s="59"/>
      <c r="H173" s="59"/>
      <c r="I173" s="60">
        <v>5</v>
      </c>
      <c r="J173" s="87">
        <v>6415.38</v>
      </c>
      <c r="K173" s="96">
        <v>1.04236</v>
      </c>
      <c r="L173" s="87">
        <v>5427.87</v>
      </c>
      <c r="M173" s="93">
        <v>6.16</v>
      </c>
      <c r="N173" s="85">
        <v>33435.68</v>
      </c>
      <c r="AA173" s="27"/>
      <c r="AB173" s="28"/>
      <c r="AD173" s="28" t="s">
        <v>116</v>
      </c>
      <c r="AG173" s="29"/>
      <c r="AJ173" s="28"/>
    </row>
    <row r="174" spans="1:38" customFormat="1" ht="15" customHeight="1" x14ac:dyDescent="0.25">
      <c r="A174" s="77"/>
      <c r="B174" s="89"/>
      <c r="C174" s="148" t="s">
        <v>117</v>
      </c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  <c r="N174" s="153"/>
      <c r="AA174" s="27"/>
      <c r="AB174" s="28"/>
      <c r="AD174" s="28"/>
      <c r="AG174" s="29"/>
      <c r="AJ174" s="28"/>
      <c r="AL174" s="3" t="s">
        <v>117</v>
      </c>
    </row>
    <row r="175" spans="1:38" customFormat="1" ht="22.5" customHeight="1" x14ac:dyDescent="0.25">
      <c r="A175" s="63"/>
      <c r="B175" s="64" t="s">
        <v>110</v>
      </c>
      <c r="C175" s="148" t="s">
        <v>111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53"/>
      <c r="AA175" s="27"/>
      <c r="AB175" s="28"/>
      <c r="AD175" s="28"/>
      <c r="AE175" s="3" t="s">
        <v>111</v>
      </c>
      <c r="AG175" s="29"/>
      <c r="AJ175" s="28"/>
    </row>
    <row r="176" spans="1:38" customFormat="1" ht="23.25" customHeight="1" x14ac:dyDescent="0.25">
      <c r="A176" s="63"/>
      <c r="B176" s="64" t="s">
        <v>112</v>
      </c>
      <c r="C176" s="148" t="s">
        <v>113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53"/>
      <c r="AA176" s="27"/>
      <c r="AB176" s="28"/>
      <c r="AD176" s="28"/>
      <c r="AE176" s="3" t="s">
        <v>113</v>
      </c>
      <c r="AG176" s="29"/>
      <c r="AJ176" s="28"/>
    </row>
    <row r="177" spans="1:36" customFormat="1" ht="15" customHeight="1" x14ac:dyDescent="0.25">
      <c r="A177" s="82"/>
      <c r="B177" s="83"/>
      <c r="C177" s="152" t="s">
        <v>75</v>
      </c>
      <c r="D177" s="152"/>
      <c r="E177" s="152"/>
      <c r="F177" s="58"/>
      <c r="G177" s="59"/>
      <c r="H177" s="59"/>
      <c r="I177" s="59"/>
      <c r="J177" s="61"/>
      <c r="K177" s="59"/>
      <c r="L177" s="87">
        <v>5427.87</v>
      </c>
      <c r="M177" s="79"/>
      <c r="N177" s="85">
        <v>33435.68</v>
      </c>
      <c r="AA177" s="27"/>
      <c r="AB177" s="28"/>
      <c r="AD177" s="28"/>
      <c r="AG177" s="29"/>
      <c r="AJ177" s="28" t="s">
        <v>75</v>
      </c>
    </row>
    <row r="178" spans="1:36" customFormat="1" ht="23.25" customHeight="1" x14ac:dyDescent="0.25">
      <c r="A178" s="56" t="s">
        <v>118</v>
      </c>
      <c r="B178" s="57" t="s">
        <v>119</v>
      </c>
      <c r="C178" s="152" t="s">
        <v>120</v>
      </c>
      <c r="D178" s="152"/>
      <c r="E178" s="152"/>
      <c r="F178" s="58" t="s">
        <v>104</v>
      </c>
      <c r="G178" s="59"/>
      <c r="H178" s="59"/>
      <c r="I178" s="60">
        <v>2</v>
      </c>
      <c r="J178" s="61"/>
      <c r="K178" s="59"/>
      <c r="L178" s="61"/>
      <c r="M178" s="59"/>
      <c r="N178" s="62"/>
      <c r="AA178" s="27"/>
      <c r="AB178" s="28"/>
      <c r="AD178" s="28" t="s">
        <v>120</v>
      </c>
      <c r="AG178" s="29"/>
      <c r="AJ178" s="28"/>
    </row>
    <row r="179" spans="1:36" customFormat="1" ht="15" x14ac:dyDescent="0.25">
      <c r="A179" s="65"/>
      <c r="B179" s="64" t="s">
        <v>48</v>
      </c>
      <c r="C179" s="148" t="s">
        <v>56</v>
      </c>
      <c r="D179" s="148"/>
      <c r="E179" s="148"/>
      <c r="F179" s="66"/>
      <c r="G179" s="67"/>
      <c r="H179" s="67"/>
      <c r="I179" s="67"/>
      <c r="J179" s="68">
        <v>74.650000000000006</v>
      </c>
      <c r="K179" s="67"/>
      <c r="L179" s="68">
        <v>149.30000000000001</v>
      </c>
      <c r="M179" s="69">
        <v>25.25</v>
      </c>
      <c r="N179" s="70">
        <v>3769.83</v>
      </c>
      <c r="AA179" s="27"/>
      <c r="AB179" s="28"/>
      <c r="AD179" s="28"/>
      <c r="AF179" s="3" t="s">
        <v>56</v>
      </c>
      <c r="AG179" s="29"/>
      <c r="AJ179" s="28"/>
    </row>
    <row r="180" spans="1:36" customFormat="1" ht="15" x14ac:dyDescent="0.25">
      <c r="A180" s="65"/>
      <c r="B180" s="64" t="s">
        <v>57</v>
      </c>
      <c r="C180" s="148" t="s">
        <v>58</v>
      </c>
      <c r="D180" s="148"/>
      <c r="E180" s="148"/>
      <c r="F180" s="66"/>
      <c r="G180" s="67"/>
      <c r="H180" s="67"/>
      <c r="I180" s="67"/>
      <c r="J180" s="68">
        <v>97.33</v>
      </c>
      <c r="K180" s="67"/>
      <c r="L180" s="68">
        <v>194.66</v>
      </c>
      <c r="M180" s="69">
        <v>6.88</v>
      </c>
      <c r="N180" s="70">
        <v>1339.26</v>
      </c>
      <c r="AA180" s="27"/>
      <c r="AB180" s="28"/>
      <c r="AD180" s="28"/>
      <c r="AF180" s="3" t="s">
        <v>58</v>
      </c>
      <c r="AG180" s="29"/>
      <c r="AJ180" s="28"/>
    </row>
    <row r="181" spans="1:36" customFormat="1" ht="15" x14ac:dyDescent="0.25">
      <c r="A181" s="65"/>
      <c r="B181" s="64" t="s">
        <v>59</v>
      </c>
      <c r="C181" s="148" t="s">
        <v>60</v>
      </c>
      <c r="D181" s="148"/>
      <c r="E181" s="148"/>
      <c r="F181" s="66"/>
      <c r="G181" s="67"/>
      <c r="H181" s="67"/>
      <c r="I181" s="67"/>
      <c r="J181" s="68">
        <v>13</v>
      </c>
      <c r="K181" s="67"/>
      <c r="L181" s="68">
        <v>26</v>
      </c>
      <c r="M181" s="69">
        <v>25.25</v>
      </c>
      <c r="N181" s="71">
        <v>656.5</v>
      </c>
      <c r="AA181" s="27"/>
      <c r="AB181" s="28"/>
      <c r="AD181" s="28"/>
      <c r="AF181" s="3" t="s">
        <v>60</v>
      </c>
      <c r="AG181" s="29"/>
      <c r="AJ181" s="28"/>
    </row>
    <row r="182" spans="1:36" customFormat="1" ht="15" x14ac:dyDescent="0.25">
      <c r="A182" s="65"/>
      <c r="B182" s="64" t="s">
        <v>61</v>
      </c>
      <c r="C182" s="148" t="s">
        <v>62</v>
      </c>
      <c r="D182" s="148"/>
      <c r="E182" s="148"/>
      <c r="F182" s="66"/>
      <c r="G182" s="67"/>
      <c r="H182" s="67"/>
      <c r="I182" s="67"/>
      <c r="J182" s="68">
        <v>2.16</v>
      </c>
      <c r="K182" s="67"/>
      <c r="L182" s="68">
        <v>4.32</v>
      </c>
      <c r="M182" s="69">
        <v>5.61</v>
      </c>
      <c r="N182" s="71">
        <v>24.24</v>
      </c>
      <c r="AA182" s="27"/>
      <c r="AB182" s="28"/>
      <c r="AD182" s="28"/>
      <c r="AF182" s="3" t="s">
        <v>62</v>
      </c>
      <c r="AG182" s="29"/>
      <c r="AJ182" s="28"/>
    </row>
    <row r="183" spans="1:36" customFormat="1" ht="15" x14ac:dyDescent="0.25">
      <c r="A183" s="72"/>
      <c r="B183" s="64"/>
      <c r="C183" s="148" t="s">
        <v>65</v>
      </c>
      <c r="D183" s="148"/>
      <c r="E183" s="148"/>
      <c r="F183" s="66" t="s">
        <v>66</v>
      </c>
      <c r="G183" s="69">
        <v>7.42</v>
      </c>
      <c r="H183" s="67"/>
      <c r="I183" s="69">
        <v>14.84</v>
      </c>
      <c r="J183" s="73"/>
      <c r="K183" s="67"/>
      <c r="L183" s="73"/>
      <c r="M183" s="67"/>
      <c r="N183" s="74"/>
      <c r="AA183" s="27"/>
      <c r="AB183" s="28"/>
      <c r="AD183" s="28"/>
      <c r="AG183" s="29"/>
      <c r="AH183" s="3" t="s">
        <v>65</v>
      </c>
      <c r="AJ183" s="28"/>
    </row>
    <row r="184" spans="1:36" customFormat="1" ht="15" x14ac:dyDescent="0.25">
      <c r="A184" s="72"/>
      <c r="B184" s="64"/>
      <c r="C184" s="148" t="s">
        <v>67</v>
      </c>
      <c r="D184" s="148"/>
      <c r="E184" s="148"/>
      <c r="F184" s="66" t="s">
        <v>66</v>
      </c>
      <c r="G184" s="69">
        <v>1.02</v>
      </c>
      <c r="H184" s="67"/>
      <c r="I184" s="69">
        <v>2.04</v>
      </c>
      <c r="J184" s="73"/>
      <c r="K184" s="67"/>
      <c r="L184" s="73"/>
      <c r="M184" s="67"/>
      <c r="N184" s="74"/>
      <c r="AA184" s="27"/>
      <c r="AB184" s="28"/>
      <c r="AD184" s="28"/>
      <c r="AG184" s="29"/>
      <c r="AH184" s="3" t="s">
        <v>67</v>
      </c>
      <c r="AJ184" s="28"/>
    </row>
    <row r="185" spans="1:36" customFormat="1" ht="15" customHeight="1" x14ac:dyDescent="0.25">
      <c r="A185" s="77"/>
      <c r="B185" s="64"/>
      <c r="C185" s="156" t="s">
        <v>68</v>
      </c>
      <c r="D185" s="156"/>
      <c r="E185" s="156"/>
      <c r="F185" s="78"/>
      <c r="G185" s="79"/>
      <c r="H185" s="79"/>
      <c r="I185" s="79"/>
      <c r="J185" s="80">
        <v>174.14</v>
      </c>
      <c r="K185" s="79"/>
      <c r="L185" s="80">
        <v>348.28</v>
      </c>
      <c r="M185" s="79"/>
      <c r="N185" s="81"/>
      <c r="AA185" s="27"/>
      <c r="AB185" s="28"/>
      <c r="AD185" s="28"/>
      <c r="AG185" s="29"/>
      <c r="AI185" s="3" t="s">
        <v>68</v>
      </c>
      <c r="AJ185" s="28"/>
    </row>
    <row r="186" spans="1:36" customFormat="1" ht="15" x14ac:dyDescent="0.25">
      <c r="A186" s="72"/>
      <c r="B186" s="64"/>
      <c r="C186" s="148" t="s">
        <v>69</v>
      </c>
      <c r="D186" s="148"/>
      <c r="E186" s="148"/>
      <c r="F186" s="66"/>
      <c r="G186" s="67"/>
      <c r="H186" s="67"/>
      <c r="I186" s="67"/>
      <c r="J186" s="73"/>
      <c r="K186" s="67"/>
      <c r="L186" s="68">
        <v>175.3</v>
      </c>
      <c r="M186" s="67"/>
      <c r="N186" s="70">
        <v>4426.33</v>
      </c>
      <c r="AA186" s="27"/>
      <c r="AB186" s="28"/>
      <c r="AD186" s="28"/>
      <c r="AG186" s="29"/>
      <c r="AH186" s="3" t="s">
        <v>69</v>
      </c>
      <c r="AJ186" s="28"/>
    </row>
    <row r="187" spans="1:36" customFormat="1" ht="22.5" customHeight="1" x14ac:dyDescent="0.25">
      <c r="A187" s="72"/>
      <c r="B187" s="64" t="s">
        <v>70</v>
      </c>
      <c r="C187" s="148" t="s">
        <v>71</v>
      </c>
      <c r="D187" s="148"/>
      <c r="E187" s="148"/>
      <c r="F187" s="66" t="s">
        <v>72</v>
      </c>
      <c r="G187" s="76">
        <v>103</v>
      </c>
      <c r="H187" s="67"/>
      <c r="I187" s="76">
        <v>103</v>
      </c>
      <c r="J187" s="73"/>
      <c r="K187" s="67"/>
      <c r="L187" s="68">
        <v>180.56</v>
      </c>
      <c r="M187" s="67"/>
      <c r="N187" s="70">
        <v>4559.12</v>
      </c>
      <c r="AA187" s="27"/>
      <c r="AB187" s="28"/>
      <c r="AD187" s="28"/>
      <c r="AG187" s="29"/>
      <c r="AH187" s="3" t="s">
        <v>71</v>
      </c>
      <c r="AJ187" s="28"/>
    </row>
    <row r="188" spans="1:36" customFormat="1" ht="22.5" customHeight="1" x14ac:dyDescent="0.25">
      <c r="A188" s="72"/>
      <c r="B188" s="64" t="s">
        <v>73</v>
      </c>
      <c r="C188" s="148" t="s">
        <v>74</v>
      </c>
      <c r="D188" s="148"/>
      <c r="E188" s="148"/>
      <c r="F188" s="66" t="s">
        <v>72</v>
      </c>
      <c r="G188" s="76">
        <v>60</v>
      </c>
      <c r="H188" s="67"/>
      <c r="I188" s="76">
        <v>60</v>
      </c>
      <c r="J188" s="73"/>
      <c r="K188" s="67"/>
      <c r="L188" s="68">
        <v>105.18</v>
      </c>
      <c r="M188" s="67"/>
      <c r="N188" s="70">
        <v>2655.8</v>
      </c>
      <c r="AA188" s="27"/>
      <c r="AB188" s="28"/>
      <c r="AD188" s="28"/>
      <c r="AG188" s="29"/>
      <c r="AH188" s="3" t="s">
        <v>74</v>
      </c>
      <c r="AJ188" s="28"/>
    </row>
    <row r="189" spans="1:36" customFormat="1" ht="15" customHeight="1" x14ac:dyDescent="0.25">
      <c r="A189" s="82"/>
      <c r="B189" s="83"/>
      <c r="C189" s="152" t="s">
        <v>75</v>
      </c>
      <c r="D189" s="152"/>
      <c r="E189" s="152"/>
      <c r="F189" s="58"/>
      <c r="G189" s="59"/>
      <c r="H189" s="59"/>
      <c r="I189" s="59"/>
      <c r="J189" s="61"/>
      <c r="K189" s="59"/>
      <c r="L189" s="84">
        <v>634.02</v>
      </c>
      <c r="M189" s="79"/>
      <c r="N189" s="85">
        <v>12348.25</v>
      </c>
      <c r="AA189" s="27"/>
      <c r="AB189" s="28"/>
      <c r="AD189" s="28"/>
      <c r="AG189" s="29"/>
      <c r="AJ189" s="28" t="s">
        <v>75</v>
      </c>
    </row>
    <row r="190" spans="1:36" customFormat="1" ht="23.25" customHeight="1" x14ac:dyDescent="0.25">
      <c r="A190" s="56" t="s">
        <v>121</v>
      </c>
      <c r="B190" s="57" t="s">
        <v>122</v>
      </c>
      <c r="C190" s="152" t="s">
        <v>123</v>
      </c>
      <c r="D190" s="152"/>
      <c r="E190" s="152"/>
      <c r="F190" s="58" t="s">
        <v>51</v>
      </c>
      <c r="G190" s="59"/>
      <c r="H190" s="59"/>
      <c r="I190" s="60">
        <v>2</v>
      </c>
      <c r="J190" s="61"/>
      <c r="K190" s="59"/>
      <c r="L190" s="61"/>
      <c r="M190" s="59"/>
      <c r="N190" s="62"/>
      <c r="AA190" s="27"/>
      <c r="AB190" s="28"/>
      <c r="AD190" s="28" t="s">
        <v>123</v>
      </c>
      <c r="AG190" s="29"/>
      <c r="AJ190" s="28"/>
    </row>
    <row r="191" spans="1:36" customFormat="1" ht="15" x14ac:dyDescent="0.25">
      <c r="A191" s="65"/>
      <c r="B191" s="64" t="s">
        <v>48</v>
      </c>
      <c r="C191" s="148" t="s">
        <v>56</v>
      </c>
      <c r="D191" s="148"/>
      <c r="E191" s="148"/>
      <c r="F191" s="66"/>
      <c r="G191" s="67"/>
      <c r="H191" s="67"/>
      <c r="I191" s="67"/>
      <c r="J191" s="68">
        <v>4.4400000000000004</v>
      </c>
      <c r="K191" s="67"/>
      <c r="L191" s="68">
        <v>8.8800000000000008</v>
      </c>
      <c r="M191" s="69">
        <v>25.25</v>
      </c>
      <c r="N191" s="71">
        <v>224.22</v>
      </c>
      <c r="AA191" s="27"/>
      <c r="AB191" s="28"/>
      <c r="AD191" s="28"/>
      <c r="AF191" s="3" t="s">
        <v>56</v>
      </c>
      <c r="AG191" s="29"/>
      <c r="AJ191" s="28"/>
    </row>
    <row r="192" spans="1:36" customFormat="1" ht="15" x14ac:dyDescent="0.25">
      <c r="A192" s="65"/>
      <c r="B192" s="64" t="s">
        <v>57</v>
      </c>
      <c r="C192" s="148" t="s">
        <v>58</v>
      </c>
      <c r="D192" s="148"/>
      <c r="E192" s="148"/>
      <c r="F192" s="66"/>
      <c r="G192" s="67"/>
      <c r="H192" s="67"/>
      <c r="I192" s="67"/>
      <c r="J192" s="68">
        <v>29.85</v>
      </c>
      <c r="K192" s="67"/>
      <c r="L192" s="68">
        <v>59.7</v>
      </c>
      <c r="M192" s="69">
        <v>6.88</v>
      </c>
      <c r="N192" s="71">
        <v>410.74</v>
      </c>
      <c r="AA192" s="27"/>
      <c r="AB192" s="28"/>
      <c r="AD192" s="28"/>
      <c r="AF192" s="3" t="s">
        <v>58</v>
      </c>
      <c r="AG192" s="29"/>
      <c r="AJ192" s="28"/>
    </row>
    <row r="193" spans="1:38" customFormat="1" ht="15" x14ac:dyDescent="0.25">
      <c r="A193" s="65"/>
      <c r="B193" s="64" t="s">
        <v>59</v>
      </c>
      <c r="C193" s="148" t="s">
        <v>60</v>
      </c>
      <c r="D193" s="148"/>
      <c r="E193" s="148"/>
      <c r="F193" s="66"/>
      <c r="G193" s="67"/>
      <c r="H193" s="67"/>
      <c r="I193" s="67"/>
      <c r="J193" s="68">
        <v>2.93</v>
      </c>
      <c r="K193" s="67"/>
      <c r="L193" s="68">
        <v>5.86</v>
      </c>
      <c r="M193" s="69">
        <v>25.25</v>
      </c>
      <c r="N193" s="71">
        <v>147.97</v>
      </c>
      <c r="AA193" s="27"/>
      <c r="AB193" s="28"/>
      <c r="AD193" s="28"/>
      <c r="AF193" s="3" t="s">
        <v>60</v>
      </c>
      <c r="AG193" s="29"/>
      <c r="AJ193" s="28"/>
    </row>
    <row r="194" spans="1:38" customFormat="1" ht="15" x14ac:dyDescent="0.25">
      <c r="A194" s="65"/>
      <c r="B194" s="64" t="s">
        <v>61</v>
      </c>
      <c r="C194" s="148" t="s">
        <v>62</v>
      </c>
      <c r="D194" s="148"/>
      <c r="E194" s="148"/>
      <c r="F194" s="66"/>
      <c r="G194" s="67"/>
      <c r="H194" s="67"/>
      <c r="I194" s="67"/>
      <c r="J194" s="68">
        <v>8.33</v>
      </c>
      <c r="K194" s="67"/>
      <c r="L194" s="68">
        <v>16.66</v>
      </c>
      <c r="M194" s="69">
        <v>5.61</v>
      </c>
      <c r="N194" s="71">
        <v>93.46</v>
      </c>
      <c r="AA194" s="27"/>
      <c r="AB194" s="28"/>
      <c r="AD194" s="28"/>
      <c r="AF194" s="3" t="s">
        <v>62</v>
      </c>
      <c r="AG194" s="29"/>
      <c r="AJ194" s="28"/>
    </row>
    <row r="195" spans="1:38" customFormat="1" ht="15" x14ac:dyDescent="0.25">
      <c r="A195" s="72"/>
      <c r="B195" s="64"/>
      <c r="C195" s="148" t="s">
        <v>65</v>
      </c>
      <c r="D195" s="148"/>
      <c r="E195" s="148"/>
      <c r="F195" s="66" t="s">
        <v>66</v>
      </c>
      <c r="G195" s="69">
        <v>0.52</v>
      </c>
      <c r="H195" s="67"/>
      <c r="I195" s="69">
        <v>1.04</v>
      </c>
      <c r="J195" s="73"/>
      <c r="K195" s="67"/>
      <c r="L195" s="73"/>
      <c r="M195" s="67"/>
      <c r="N195" s="74"/>
      <c r="AA195" s="27"/>
      <c r="AB195" s="28"/>
      <c r="AD195" s="28"/>
      <c r="AG195" s="29"/>
      <c r="AH195" s="3" t="s">
        <v>65</v>
      </c>
      <c r="AJ195" s="28"/>
    </row>
    <row r="196" spans="1:38" customFormat="1" ht="15" x14ac:dyDescent="0.25">
      <c r="A196" s="72"/>
      <c r="B196" s="64"/>
      <c r="C196" s="148" t="s">
        <v>67</v>
      </c>
      <c r="D196" s="148"/>
      <c r="E196" s="148"/>
      <c r="F196" s="66" t="s">
        <v>66</v>
      </c>
      <c r="G196" s="69">
        <v>0.22</v>
      </c>
      <c r="H196" s="67"/>
      <c r="I196" s="69">
        <v>0.44</v>
      </c>
      <c r="J196" s="73"/>
      <c r="K196" s="67"/>
      <c r="L196" s="73"/>
      <c r="M196" s="67"/>
      <c r="N196" s="74"/>
      <c r="AA196" s="27"/>
      <c r="AB196" s="28"/>
      <c r="AD196" s="28"/>
      <c r="AG196" s="29"/>
      <c r="AH196" s="3" t="s">
        <v>67</v>
      </c>
      <c r="AJ196" s="28"/>
    </row>
    <row r="197" spans="1:38" customFormat="1" ht="15" customHeight="1" x14ac:dyDescent="0.25">
      <c r="A197" s="77"/>
      <c r="B197" s="64"/>
      <c r="C197" s="156" t="s">
        <v>68</v>
      </c>
      <c r="D197" s="156"/>
      <c r="E197" s="156"/>
      <c r="F197" s="78"/>
      <c r="G197" s="79"/>
      <c r="H197" s="79"/>
      <c r="I197" s="79"/>
      <c r="J197" s="80">
        <v>42.62</v>
      </c>
      <c r="K197" s="79"/>
      <c r="L197" s="80">
        <v>85.24</v>
      </c>
      <c r="M197" s="79"/>
      <c r="N197" s="81"/>
      <c r="AA197" s="27"/>
      <c r="AB197" s="28"/>
      <c r="AD197" s="28"/>
      <c r="AG197" s="29"/>
      <c r="AI197" s="3" t="s">
        <v>68</v>
      </c>
      <c r="AJ197" s="28"/>
    </row>
    <row r="198" spans="1:38" customFormat="1" ht="15" x14ac:dyDescent="0.25">
      <c r="A198" s="72"/>
      <c r="B198" s="64"/>
      <c r="C198" s="148" t="s">
        <v>69</v>
      </c>
      <c r="D198" s="148"/>
      <c r="E198" s="148"/>
      <c r="F198" s="66"/>
      <c r="G198" s="67"/>
      <c r="H198" s="67"/>
      <c r="I198" s="67"/>
      <c r="J198" s="73"/>
      <c r="K198" s="67"/>
      <c r="L198" s="68">
        <v>14.74</v>
      </c>
      <c r="M198" s="67"/>
      <c r="N198" s="71">
        <v>372.19</v>
      </c>
      <c r="AA198" s="27"/>
      <c r="AB198" s="28"/>
      <c r="AD198" s="28"/>
      <c r="AG198" s="29"/>
      <c r="AH198" s="3" t="s">
        <v>69</v>
      </c>
      <c r="AJ198" s="28"/>
    </row>
    <row r="199" spans="1:38" customFormat="1" ht="23.25" customHeight="1" x14ac:dyDescent="0.25">
      <c r="A199" s="72"/>
      <c r="B199" s="64" t="s">
        <v>124</v>
      </c>
      <c r="C199" s="148" t="s">
        <v>125</v>
      </c>
      <c r="D199" s="148"/>
      <c r="E199" s="148"/>
      <c r="F199" s="66" t="s">
        <v>72</v>
      </c>
      <c r="G199" s="76">
        <v>90</v>
      </c>
      <c r="H199" s="67"/>
      <c r="I199" s="76">
        <v>90</v>
      </c>
      <c r="J199" s="73"/>
      <c r="K199" s="67"/>
      <c r="L199" s="68">
        <v>13.27</v>
      </c>
      <c r="M199" s="67"/>
      <c r="N199" s="71">
        <v>334.97</v>
      </c>
      <c r="AA199" s="27"/>
      <c r="AB199" s="28"/>
      <c r="AD199" s="28"/>
      <c r="AG199" s="29"/>
      <c r="AH199" s="3" t="s">
        <v>125</v>
      </c>
      <c r="AJ199" s="28"/>
    </row>
    <row r="200" spans="1:38" customFormat="1" ht="23.25" customHeight="1" x14ac:dyDescent="0.25">
      <c r="A200" s="72"/>
      <c r="B200" s="64" t="s">
        <v>126</v>
      </c>
      <c r="C200" s="148" t="s">
        <v>127</v>
      </c>
      <c r="D200" s="148"/>
      <c r="E200" s="148"/>
      <c r="F200" s="66" t="s">
        <v>72</v>
      </c>
      <c r="G200" s="76">
        <v>46</v>
      </c>
      <c r="H200" s="67"/>
      <c r="I200" s="76">
        <v>46</v>
      </c>
      <c r="J200" s="73"/>
      <c r="K200" s="67"/>
      <c r="L200" s="68">
        <v>6.78</v>
      </c>
      <c r="M200" s="67"/>
      <c r="N200" s="71">
        <v>171.21</v>
      </c>
      <c r="AA200" s="27"/>
      <c r="AB200" s="28"/>
      <c r="AD200" s="28"/>
      <c r="AG200" s="29"/>
      <c r="AH200" s="3" t="s">
        <v>127</v>
      </c>
      <c r="AJ200" s="28"/>
    </row>
    <row r="201" spans="1:38" customFormat="1" ht="15" customHeight="1" x14ac:dyDescent="0.25">
      <c r="A201" s="82"/>
      <c r="B201" s="83"/>
      <c r="C201" s="152" t="s">
        <v>75</v>
      </c>
      <c r="D201" s="152"/>
      <c r="E201" s="152"/>
      <c r="F201" s="58"/>
      <c r="G201" s="59"/>
      <c r="H201" s="59"/>
      <c r="I201" s="59"/>
      <c r="J201" s="61"/>
      <c r="K201" s="59"/>
      <c r="L201" s="84">
        <v>105.29</v>
      </c>
      <c r="M201" s="79"/>
      <c r="N201" s="85">
        <v>1234.5999999999999</v>
      </c>
      <c r="AA201" s="27"/>
      <c r="AB201" s="28"/>
      <c r="AD201" s="28"/>
      <c r="AG201" s="29"/>
      <c r="AJ201" s="28" t="s">
        <v>75</v>
      </c>
    </row>
    <row r="202" spans="1:38" customFormat="1" ht="23.25" customHeight="1" x14ac:dyDescent="0.25">
      <c r="A202" s="56" t="s">
        <v>128</v>
      </c>
      <c r="B202" s="57" t="s">
        <v>129</v>
      </c>
      <c r="C202" s="152" t="s">
        <v>130</v>
      </c>
      <c r="D202" s="152"/>
      <c r="E202" s="152"/>
      <c r="F202" s="58" t="s">
        <v>51</v>
      </c>
      <c r="G202" s="59"/>
      <c r="H202" s="59"/>
      <c r="I202" s="60">
        <v>2</v>
      </c>
      <c r="J202" s="87">
        <v>15329.88</v>
      </c>
      <c r="K202" s="96">
        <v>1.04236</v>
      </c>
      <c r="L202" s="87">
        <v>5188.07</v>
      </c>
      <c r="M202" s="93">
        <v>6.16</v>
      </c>
      <c r="N202" s="85">
        <v>31958.51</v>
      </c>
      <c r="AA202" s="27"/>
      <c r="AB202" s="28"/>
      <c r="AD202" s="28" t="s">
        <v>130</v>
      </c>
      <c r="AG202" s="29"/>
      <c r="AJ202" s="28"/>
    </row>
    <row r="203" spans="1:38" customFormat="1" ht="15" customHeight="1" x14ac:dyDescent="0.25">
      <c r="A203" s="77"/>
      <c r="B203" s="89"/>
      <c r="C203" s="148" t="s">
        <v>131</v>
      </c>
      <c r="D203" s="148"/>
      <c r="E203" s="148"/>
      <c r="F203" s="148"/>
      <c r="G203" s="148"/>
      <c r="H203" s="148"/>
      <c r="I203" s="148"/>
      <c r="J203" s="148"/>
      <c r="K203" s="148"/>
      <c r="L203" s="148"/>
      <c r="M203" s="148"/>
      <c r="N203" s="153"/>
      <c r="AA203" s="27"/>
      <c r="AB203" s="28"/>
      <c r="AD203" s="28"/>
      <c r="AG203" s="29"/>
      <c r="AJ203" s="28"/>
      <c r="AL203" s="3" t="s">
        <v>131</v>
      </c>
    </row>
    <row r="204" spans="1:38" customFormat="1" ht="22.5" customHeight="1" x14ac:dyDescent="0.25">
      <c r="A204" s="63"/>
      <c r="B204" s="64" t="s">
        <v>110</v>
      </c>
      <c r="C204" s="148" t="s">
        <v>111</v>
      </c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53"/>
      <c r="AA204" s="27"/>
      <c r="AB204" s="28"/>
      <c r="AD204" s="28"/>
      <c r="AE204" s="3" t="s">
        <v>111</v>
      </c>
      <c r="AG204" s="29"/>
      <c r="AJ204" s="28"/>
    </row>
    <row r="205" spans="1:38" customFormat="1" ht="23.25" customHeight="1" x14ac:dyDescent="0.25">
      <c r="A205" s="63"/>
      <c r="B205" s="64" t="s">
        <v>112</v>
      </c>
      <c r="C205" s="148" t="s">
        <v>113</v>
      </c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  <c r="N205" s="153"/>
      <c r="AA205" s="27"/>
      <c r="AB205" s="28"/>
      <c r="AD205" s="28"/>
      <c r="AE205" s="3" t="s">
        <v>113</v>
      </c>
      <c r="AG205" s="29"/>
      <c r="AJ205" s="28"/>
    </row>
    <row r="206" spans="1:38" customFormat="1" ht="15" customHeight="1" x14ac:dyDescent="0.25">
      <c r="A206" s="82"/>
      <c r="B206" s="83"/>
      <c r="C206" s="152" t="s">
        <v>75</v>
      </c>
      <c r="D206" s="152"/>
      <c r="E206" s="152"/>
      <c r="F206" s="58"/>
      <c r="G206" s="59"/>
      <c r="H206" s="59"/>
      <c r="I206" s="59"/>
      <c r="J206" s="61"/>
      <c r="K206" s="59"/>
      <c r="L206" s="87">
        <v>5188.07</v>
      </c>
      <c r="M206" s="79"/>
      <c r="N206" s="85">
        <v>31958.51</v>
      </c>
      <c r="AA206" s="27"/>
      <c r="AB206" s="28"/>
      <c r="AD206" s="28"/>
      <c r="AG206" s="29"/>
      <c r="AJ206" s="28" t="s">
        <v>75</v>
      </c>
    </row>
    <row r="207" spans="1:38" customFormat="1" ht="15" customHeight="1" x14ac:dyDescent="0.25">
      <c r="A207" s="56" t="s">
        <v>132</v>
      </c>
      <c r="B207" s="57" t="s">
        <v>133</v>
      </c>
      <c r="C207" s="152" t="s">
        <v>134</v>
      </c>
      <c r="D207" s="152"/>
      <c r="E207" s="152"/>
      <c r="F207" s="58" t="s">
        <v>64</v>
      </c>
      <c r="G207" s="59"/>
      <c r="H207" s="59"/>
      <c r="I207" s="97">
        <v>3.5099999999999999E-2</v>
      </c>
      <c r="J207" s="87">
        <v>7166.25</v>
      </c>
      <c r="K207" s="59"/>
      <c r="L207" s="84">
        <v>251.54</v>
      </c>
      <c r="M207" s="93">
        <v>5.61</v>
      </c>
      <c r="N207" s="85">
        <v>1411.14</v>
      </c>
      <c r="AA207" s="27"/>
      <c r="AB207" s="28"/>
      <c r="AD207" s="28" t="s">
        <v>134</v>
      </c>
      <c r="AG207" s="29"/>
      <c r="AJ207" s="28"/>
    </row>
    <row r="208" spans="1:38" customFormat="1" ht="15" customHeight="1" x14ac:dyDescent="0.25">
      <c r="A208" s="77"/>
      <c r="B208" s="89"/>
      <c r="C208" s="148" t="s">
        <v>135</v>
      </c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53"/>
      <c r="AA208" s="27"/>
      <c r="AB208" s="28"/>
      <c r="AD208" s="28"/>
      <c r="AG208" s="29"/>
      <c r="AJ208" s="28"/>
      <c r="AK208" s="3" t="s">
        <v>135</v>
      </c>
    </row>
    <row r="209" spans="1:37" customFormat="1" ht="15" customHeight="1" x14ac:dyDescent="0.25">
      <c r="A209" s="82"/>
      <c r="B209" s="83"/>
      <c r="C209" s="152" t="s">
        <v>75</v>
      </c>
      <c r="D209" s="152"/>
      <c r="E209" s="152"/>
      <c r="F209" s="58"/>
      <c r="G209" s="59"/>
      <c r="H209" s="59"/>
      <c r="I209" s="59"/>
      <c r="J209" s="61"/>
      <c r="K209" s="59"/>
      <c r="L209" s="84">
        <v>251.54</v>
      </c>
      <c r="M209" s="79"/>
      <c r="N209" s="85">
        <v>1411.14</v>
      </c>
      <c r="AA209" s="27"/>
      <c r="AB209" s="28"/>
      <c r="AD209" s="28"/>
      <c r="AG209" s="29"/>
      <c r="AJ209" s="28" t="s">
        <v>75</v>
      </c>
    </row>
    <row r="210" spans="1:37" customFormat="1" ht="15" customHeight="1" x14ac:dyDescent="0.25">
      <c r="A210" s="56" t="s">
        <v>136</v>
      </c>
      <c r="B210" s="57" t="s">
        <v>137</v>
      </c>
      <c r="C210" s="152" t="s">
        <v>138</v>
      </c>
      <c r="D210" s="152"/>
      <c r="E210" s="152"/>
      <c r="F210" s="58" t="s">
        <v>63</v>
      </c>
      <c r="G210" s="59"/>
      <c r="H210" s="59"/>
      <c r="I210" s="98">
        <v>5.4</v>
      </c>
      <c r="J210" s="84">
        <v>10.78</v>
      </c>
      <c r="K210" s="59"/>
      <c r="L210" s="84">
        <v>58.21</v>
      </c>
      <c r="M210" s="93">
        <v>5.61</v>
      </c>
      <c r="N210" s="99">
        <v>326.56</v>
      </c>
      <c r="AA210" s="27"/>
      <c r="AB210" s="28"/>
      <c r="AD210" s="28" t="s">
        <v>138</v>
      </c>
      <c r="AG210" s="29"/>
      <c r="AJ210" s="28"/>
    </row>
    <row r="211" spans="1:37" customFormat="1" ht="15" x14ac:dyDescent="0.25">
      <c r="A211" s="77"/>
      <c r="B211" s="89"/>
      <c r="C211" s="148" t="s">
        <v>139</v>
      </c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53"/>
      <c r="AA211" s="27"/>
      <c r="AB211" s="28"/>
      <c r="AD211" s="28"/>
      <c r="AG211" s="29"/>
      <c r="AJ211" s="28"/>
      <c r="AK211" s="3" t="s">
        <v>139</v>
      </c>
    </row>
    <row r="212" spans="1:37" customFormat="1" ht="15" customHeight="1" x14ac:dyDescent="0.25">
      <c r="A212" s="82"/>
      <c r="B212" s="83"/>
      <c r="C212" s="152" t="s">
        <v>75</v>
      </c>
      <c r="D212" s="152"/>
      <c r="E212" s="152"/>
      <c r="F212" s="58"/>
      <c r="G212" s="59"/>
      <c r="H212" s="59"/>
      <c r="I212" s="59"/>
      <c r="J212" s="61"/>
      <c r="K212" s="59"/>
      <c r="L212" s="84">
        <v>58.21</v>
      </c>
      <c r="M212" s="79"/>
      <c r="N212" s="99">
        <v>326.56</v>
      </c>
      <c r="AA212" s="27"/>
      <c r="AB212" s="28"/>
      <c r="AD212" s="28"/>
      <c r="AG212" s="29"/>
      <c r="AJ212" s="28" t="s">
        <v>75</v>
      </c>
    </row>
    <row r="213" spans="1:37" customFormat="1" ht="45.75" customHeight="1" x14ac:dyDescent="0.25">
      <c r="A213" s="56" t="s">
        <v>140</v>
      </c>
      <c r="B213" s="57" t="s">
        <v>141</v>
      </c>
      <c r="C213" s="152" t="s">
        <v>142</v>
      </c>
      <c r="D213" s="152"/>
      <c r="E213" s="152"/>
      <c r="F213" s="58" t="s">
        <v>64</v>
      </c>
      <c r="G213" s="59"/>
      <c r="H213" s="59"/>
      <c r="I213" s="100">
        <v>3.3855999999999997E-2</v>
      </c>
      <c r="J213" s="87">
        <v>6546.03</v>
      </c>
      <c r="K213" s="59"/>
      <c r="L213" s="84">
        <v>221.62</v>
      </c>
      <c r="M213" s="93">
        <v>5.61</v>
      </c>
      <c r="N213" s="85">
        <v>1243.29</v>
      </c>
      <c r="AA213" s="27"/>
      <c r="AB213" s="28"/>
      <c r="AD213" s="28" t="s">
        <v>142</v>
      </c>
      <c r="AG213" s="29"/>
      <c r="AJ213" s="28"/>
    </row>
    <row r="214" spans="1:37" customFormat="1" ht="15" customHeight="1" x14ac:dyDescent="0.25">
      <c r="A214" s="77"/>
      <c r="B214" s="89"/>
      <c r="C214" s="148" t="s">
        <v>143</v>
      </c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N214" s="153"/>
      <c r="AA214" s="27"/>
      <c r="AB214" s="28"/>
      <c r="AD214" s="28"/>
      <c r="AG214" s="29"/>
      <c r="AJ214" s="28"/>
      <c r="AK214" s="3" t="s">
        <v>143</v>
      </c>
    </row>
    <row r="215" spans="1:37" customFormat="1" ht="15" customHeight="1" x14ac:dyDescent="0.25">
      <c r="A215" s="82"/>
      <c r="B215" s="83"/>
      <c r="C215" s="152" t="s">
        <v>75</v>
      </c>
      <c r="D215" s="152"/>
      <c r="E215" s="152"/>
      <c r="F215" s="58"/>
      <c r="G215" s="59"/>
      <c r="H215" s="59"/>
      <c r="I215" s="59"/>
      <c r="J215" s="61"/>
      <c r="K215" s="59"/>
      <c r="L215" s="84">
        <v>221.62</v>
      </c>
      <c r="M215" s="79"/>
      <c r="N215" s="85">
        <v>1243.29</v>
      </c>
      <c r="AA215" s="27"/>
      <c r="AB215" s="28"/>
      <c r="AD215" s="28"/>
      <c r="AG215" s="29"/>
      <c r="AJ215" s="28" t="s">
        <v>75</v>
      </c>
    </row>
    <row r="216" spans="1:37" customFormat="1" ht="34.5" customHeight="1" x14ac:dyDescent="0.25">
      <c r="A216" s="56" t="s">
        <v>144</v>
      </c>
      <c r="B216" s="57" t="s">
        <v>145</v>
      </c>
      <c r="C216" s="152" t="s">
        <v>146</v>
      </c>
      <c r="D216" s="152"/>
      <c r="E216" s="152"/>
      <c r="F216" s="58" t="s">
        <v>51</v>
      </c>
      <c r="G216" s="59"/>
      <c r="H216" s="59"/>
      <c r="I216" s="60">
        <v>8</v>
      </c>
      <c r="J216" s="84">
        <v>29.54</v>
      </c>
      <c r="K216" s="59"/>
      <c r="L216" s="84">
        <v>236.32</v>
      </c>
      <c r="M216" s="93">
        <v>5.61</v>
      </c>
      <c r="N216" s="85">
        <v>1325.76</v>
      </c>
      <c r="AA216" s="27"/>
      <c r="AB216" s="28"/>
      <c r="AD216" s="28" t="s">
        <v>146</v>
      </c>
      <c r="AG216" s="29"/>
      <c r="AJ216" s="28"/>
    </row>
    <row r="217" spans="1:37" customFormat="1" ht="15" customHeight="1" x14ac:dyDescent="0.25">
      <c r="A217" s="82"/>
      <c r="B217" s="83"/>
      <c r="C217" s="152" t="s">
        <v>75</v>
      </c>
      <c r="D217" s="152"/>
      <c r="E217" s="152"/>
      <c r="F217" s="58"/>
      <c r="G217" s="59"/>
      <c r="H217" s="59"/>
      <c r="I217" s="59"/>
      <c r="J217" s="61"/>
      <c r="K217" s="59"/>
      <c r="L217" s="84">
        <v>236.32</v>
      </c>
      <c r="M217" s="79"/>
      <c r="N217" s="85">
        <v>1325.76</v>
      </c>
      <c r="AA217" s="27"/>
      <c r="AB217" s="28"/>
      <c r="AD217" s="28"/>
      <c r="AG217" s="29"/>
      <c r="AJ217" s="28" t="s">
        <v>75</v>
      </c>
    </row>
    <row r="218" spans="1:37" customFormat="1" ht="15" customHeight="1" x14ac:dyDescent="0.25">
      <c r="A218" s="56" t="s">
        <v>147</v>
      </c>
      <c r="B218" s="57" t="s">
        <v>148</v>
      </c>
      <c r="C218" s="152" t="s">
        <v>149</v>
      </c>
      <c r="D218" s="152"/>
      <c r="E218" s="152"/>
      <c r="F218" s="58" t="s">
        <v>104</v>
      </c>
      <c r="G218" s="59"/>
      <c r="H218" s="59"/>
      <c r="I218" s="60">
        <v>1</v>
      </c>
      <c r="J218" s="84">
        <v>328.82</v>
      </c>
      <c r="K218" s="59"/>
      <c r="L218" s="84">
        <v>328.82</v>
      </c>
      <c r="M218" s="93">
        <v>5.61</v>
      </c>
      <c r="N218" s="85">
        <v>1844.68</v>
      </c>
      <c r="AA218" s="27"/>
      <c r="AB218" s="28"/>
      <c r="AD218" s="28" t="s">
        <v>149</v>
      </c>
      <c r="AG218" s="29"/>
      <c r="AJ218" s="28"/>
    </row>
    <row r="219" spans="1:37" customFormat="1" ht="15" customHeight="1" x14ac:dyDescent="0.25">
      <c r="A219" s="82"/>
      <c r="B219" s="83"/>
      <c r="C219" s="152" t="s">
        <v>75</v>
      </c>
      <c r="D219" s="152"/>
      <c r="E219" s="152"/>
      <c r="F219" s="58"/>
      <c r="G219" s="59"/>
      <c r="H219" s="59"/>
      <c r="I219" s="59"/>
      <c r="J219" s="61"/>
      <c r="K219" s="59"/>
      <c r="L219" s="84">
        <v>328.82</v>
      </c>
      <c r="M219" s="79"/>
      <c r="N219" s="85">
        <v>1844.68</v>
      </c>
      <c r="AA219" s="27"/>
      <c r="AB219" s="28"/>
      <c r="AD219" s="28"/>
      <c r="AG219" s="29"/>
      <c r="AJ219" s="28" t="s">
        <v>75</v>
      </c>
    </row>
    <row r="220" spans="1:37" customFormat="1" ht="23.25" customHeight="1" x14ac:dyDescent="0.25">
      <c r="A220" s="56" t="s">
        <v>150</v>
      </c>
      <c r="B220" s="57" t="s">
        <v>151</v>
      </c>
      <c r="C220" s="152" t="s">
        <v>152</v>
      </c>
      <c r="D220" s="152"/>
      <c r="E220" s="152"/>
      <c r="F220" s="58" t="s">
        <v>51</v>
      </c>
      <c r="G220" s="59"/>
      <c r="H220" s="59"/>
      <c r="I220" s="60">
        <v>1</v>
      </c>
      <c r="J220" s="84">
        <v>16.440000000000001</v>
      </c>
      <c r="K220" s="59"/>
      <c r="L220" s="84">
        <v>16.440000000000001</v>
      </c>
      <c r="M220" s="93">
        <v>5.61</v>
      </c>
      <c r="N220" s="99">
        <v>92.23</v>
      </c>
      <c r="AA220" s="27"/>
      <c r="AB220" s="28"/>
      <c r="AD220" s="28" t="s">
        <v>152</v>
      </c>
      <c r="AG220" s="29"/>
      <c r="AJ220" s="28"/>
    </row>
    <row r="221" spans="1:37" customFormat="1" ht="15" customHeight="1" x14ac:dyDescent="0.25">
      <c r="A221" s="82"/>
      <c r="B221" s="83"/>
      <c r="C221" s="152" t="s">
        <v>75</v>
      </c>
      <c r="D221" s="152"/>
      <c r="E221" s="152"/>
      <c r="F221" s="58"/>
      <c r="G221" s="59"/>
      <c r="H221" s="59"/>
      <c r="I221" s="59"/>
      <c r="J221" s="61"/>
      <c r="K221" s="59"/>
      <c r="L221" s="84">
        <v>16.440000000000001</v>
      </c>
      <c r="M221" s="79"/>
      <c r="N221" s="99">
        <v>92.23</v>
      </c>
      <c r="AA221" s="27"/>
      <c r="AB221" s="28"/>
      <c r="AD221" s="28"/>
      <c r="AG221" s="29"/>
      <c r="AJ221" s="28" t="s">
        <v>75</v>
      </c>
    </row>
    <row r="222" spans="1:37" customFormat="1" ht="15" customHeight="1" x14ac:dyDescent="0.25">
      <c r="A222" s="56" t="s">
        <v>153</v>
      </c>
      <c r="B222" s="57" t="s">
        <v>137</v>
      </c>
      <c r="C222" s="152" t="s">
        <v>154</v>
      </c>
      <c r="D222" s="152"/>
      <c r="E222" s="152"/>
      <c r="F222" s="58" t="s">
        <v>63</v>
      </c>
      <c r="G222" s="59"/>
      <c r="H222" s="59"/>
      <c r="I222" s="98">
        <v>13.8</v>
      </c>
      <c r="J222" s="84">
        <v>10.78</v>
      </c>
      <c r="K222" s="59"/>
      <c r="L222" s="84">
        <v>148.76</v>
      </c>
      <c r="M222" s="93">
        <v>5.61</v>
      </c>
      <c r="N222" s="99">
        <v>834.54</v>
      </c>
      <c r="AA222" s="27"/>
      <c r="AB222" s="28"/>
      <c r="AD222" s="28" t="s">
        <v>154</v>
      </c>
      <c r="AG222" s="29"/>
      <c r="AJ222" s="28"/>
    </row>
    <row r="223" spans="1:37" customFormat="1" ht="15" x14ac:dyDescent="0.25">
      <c r="A223" s="77"/>
      <c r="B223" s="89"/>
      <c r="C223" s="148" t="s">
        <v>155</v>
      </c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53"/>
      <c r="AA223" s="27"/>
      <c r="AB223" s="28"/>
      <c r="AD223" s="28"/>
      <c r="AG223" s="29"/>
      <c r="AJ223" s="28"/>
      <c r="AK223" s="3" t="s">
        <v>155</v>
      </c>
    </row>
    <row r="224" spans="1:37" customFormat="1" ht="15" customHeight="1" x14ac:dyDescent="0.25">
      <c r="A224" s="82"/>
      <c r="B224" s="83"/>
      <c r="C224" s="152" t="s">
        <v>75</v>
      </c>
      <c r="D224" s="152"/>
      <c r="E224" s="152"/>
      <c r="F224" s="58"/>
      <c r="G224" s="59"/>
      <c r="H224" s="59"/>
      <c r="I224" s="59"/>
      <c r="J224" s="61"/>
      <c r="K224" s="59"/>
      <c r="L224" s="84">
        <v>148.76</v>
      </c>
      <c r="M224" s="79"/>
      <c r="N224" s="99">
        <v>834.54</v>
      </c>
      <c r="AA224" s="27"/>
      <c r="AB224" s="28"/>
      <c r="AD224" s="28"/>
      <c r="AG224" s="29"/>
      <c r="AJ224" s="28" t="s">
        <v>75</v>
      </c>
    </row>
    <row r="225" spans="1:37" customFormat="1" ht="15" customHeight="1" x14ac:dyDescent="0.25">
      <c r="A225" s="56" t="s">
        <v>156</v>
      </c>
      <c r="B225" s="57" t="s">
        <v>137</v>
      </c>
      <c r="C225" s="152" t="s">
        <v>157</v>
      </c>
      <c r="D225" s="152"/>
      <c r="E225" s="152"/>
      <c r="F225" s="58" t="s">
        <v>63</v>
      </c>
      <c r="G225" s="59"/>
      <c r="H225" s="59"/>
      <c r="I225" s="98">
        <v>27.6</v>
      </c>
      <c r="J225" s="84">
        <v>10.78</v>
      </c>
      <c r="K225" s="59"/>
      <c r="L225" s="84">
        <v>297.52999999999997</v>
      </c>
      <c r="M225" s="93">
        <v>5.61</v>
      </c>
      <c r="N225" s="85">
        <v>1669.14</v>
      </c>
      <c r="AA225" s="27"/>
      <c r="AB225" s="28"/>
      <c r="AD225" s="28" t="s">
        <v>157</v>
      </c>
      <c r="AG225" s="29"/>
      <c r="AJ225" s="28"/>
    </row>
    <row r="226" spans="1:37" customFormat="1" ht="15" customHeight="1" x14ac:dyDescent="0.25">
      <c r="A226" s="77"/>
      <c r="B226" s="89"/>
      <c r="C226" s="148" t="s">
        <v>158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53"/>
      <c r="AA226" s="27"/>
      <c r="AB226" s="28"/>
      <c r="AD226" s="28"/>
      <c r="AG226" s="29"/>
      <c r="AJ226" s="28"/>
      <c r="AK226" s="3" t="s">
        <v>158</v>
      </c>
    </row>
    <row r="227" spans="1:37" customFormat="1" ht="15" customHeight="1" x14ac:dyDescent="0.25">
      <c r="A227" s="82"/>
      <c r="B227" s="83"/>
      <c r="C227" s="152" t="s">
        <v>75</v>
      </c>
      <c r="D227" s="152"/>
      <c r="E227" s="152"/>
      <c r="F227" s="58"/>
      <c r="G227" s="59"/>
      <c r="H227" s="59"/>
      <c r="I227" s="59"/>
      <c r="J227" s="61"/>
      <c r="K227" s="59"/>
      <c r="L227" s="84">
        <v>297.52999999999997</v>
      </c>
      <c r="M227" s="79"/>
      <c r="N227" s="85">
        <v>1669.14</v>
      </c>
      <c r="AA227" s="27"/>
      <c r="AB227" s="28"/>
      <c r="AD227" s="28"/>
      <c r="AG227" s="29"/>
      <c r="AJ227" s="28" t="s">
        <v>75</v>
      </c>
    </row>
    <row r="228" spans="1:37" customFormat="1" ht="15" customHeight="1" x14ac:dyDescent="0.25">
      <c r="A228" s="56" t="s">
        <v>159</v>
      </c>
      <c r="B228" s="57" t="s">
        <v>137</v>
      </c>
      <c r="C228" s="152" t="s">
        <v>160</v>
      </c>
      <c r="D228" s="152"/>
      <c r="E228" s="152"/>
      <c r="F228" s="58" t="s">
        <v>63</v>
      </c>
      <c r="G228" s="59"/>
      <c r="H228" s="59"/>
      <c r="I228" s="60">
        <v>16</v>
      </c>
      <c r="J228" s="84">
        <v>10.78</v>
      </c>
      <c r="K228" s="59"/>
      <c r="L228" s="84">
        <v>172.48</v>
      </c>
      <c r="M228" s="93">
        <v>5.61</v>
      </c>
      <c r="N228" s="99">
        <v>967.61</v>
      </c>
      <c r="AA228" s="27"/>
      <c r="AB228" s="28"/>
      <c r="AD228" s="28" t="s">
        <v>160</v>
      </c>
      <c r="AG228" s="29"/>
      <c r="AJ228" s="28"/>
    </row>
    <row r="229" spans="1:37" customFormat="1" ht="15" x14ac:dyDescent="0.25">
      <c r="A229" s="77"/>
      <c r="B229" s="89"/>
      <c r="C229" s="148" t="s">
        <v>161</v>
      </c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53"/>
      <c r="AA229" s="27"/>
      <c r="AB229" s="28"/>
      <c r="AD229" s="28"/>
      <c r="AG229" s="29"/>
      <c r="AJ229" s="28"/>
      <c r="AK229" s="3" t="s">
        <v>161</v>
      </c>
    </row>
    <row r="230" spans="1:37" customFormat="1" ht="15" customHeight="1" x14ac:dyDescent="0.25">
      <c r="A230" s="82"/>
      <c r="B230" s="83"/>
      <c r="C230" s="152" t="s">
        <v>75</v>
      </c>
      <c r="D230" s="152"/>
      <c r="E230" s="152"/>
      <c r="F230" s="58"/>
      <c r="G230" s="59"/>
      <c r="H230" s="59"/>
      <c r="I230" s="59"/>
      <c r="J230" s="61"/>
      <c r="K230" s="59"/>
      <c r="L230" s="84">
        <v>172.48</v>
      </c>
      <c r="M230" s="79"/>
      <c r="N230" s="99">
        <v>967.61</v>
      </c>
      <c r="AA230" s="27"/>
      <c r="AB230" s="28"/>
      <c r="AD230" s="28"/>
      <c r="AG230" s="29"/>
      <c r="AJ230" s="28" t="s">
        <v>75</v>
      </c>
    </row>
    <row r="231" spans="1:37" customFormat="1" ht="23.25" customHeight="1" x14ac:dyDescent="0.25">
      <c r="A231" s="56" t="s">
        <v>162</v>
      </c>
      <c r="B231" s="57" t="s">
        <v>137</v>
      </c>
      <c r="C231" s="152" t="s">
        <v>163</v>
      </c>
      <c r="D231" s="152"/>
      <c r="E231" s="152"/>
      <c r="F231" s="58" t="s">
        <v>63</v>
      </c>
      <c r="G231" s="59"/>
      <c r="H231" s="59"/>
      <c r="I231" s="60">
        <v>3</v>
      </c>
      <c r="J231" s="84">
        <v>10.78</v>
      </c>
      <c r="K231" s="59"/>
      <c r="L231" s="84">
        <v>32.340000000000003</v>
      </c>
      <c r="M231" s="93">
        <v>5.61</v>
      </c>
      <c r="N231" s="99">
        <v>181.43</v>
      </c>
      <c r="AA231" s="27"/>
      <c r="AB231" s="28"/>
      <c r="AD231" s="28" t="s">
        <v>163</v>
      </c>
      <c r="AG231" s="29"/>
      <c r="AJ231" s="28"/>
    </row>
    <row r="232" spans="1:37" customFormat="1" ht="15" x14ac:dyDescent="0.25">
      <c r="A232" s="77"/>
      <c r="B232" s="89"/>
      <c r="C232" s="148" t="s">
        <v>164</v>
      </c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53"/>
      <c r="AA232" s="27"/>
      <c r="AB232" s="28"/>
      <c r="AD232" s="28"/>
      <c r="AG232" s="29"/>
      <c r="AJ232" s="28"/>
      <c r="AK232" s="3" t="s">
        <v>164</v>
      </c>
    </row>
    <row r="233" spans="1:37" customFormat="1" ht="15" customHeight="1" x14ac:dyDescent="0.25">
      <c r="A233" s="82"/>
      <c r="B233" s="83"/>
      <c r="C233" s="152" t="s">
        <v>75</v>
      </c>
      <c r="D233" s="152"/>
      <c r="E233" s="152"/>
      <c r="F233" s="58"/>
      <c r="G233" s="59"/>
      <c r="H233" s="59"/>
      <c r="I233" s="59"/>
      <c r="J233" s="61"/>
      <c r="K233" s="59"/>
      <c r="L233" s="84">
        <v>32.340000000000003</v>
      </c>
      <c r="M233" s="79"/>
      <c r="N233" s="99">
        <v>181.43</v>
      </c>
      <c r="AA233" s="27"/>
      <c r="AB233" s="28"/>
      <c r="AD233" s="28"/>
      <c r="AG233" s="29"/>
      <c r="AJ233" s="28" t="s">
        <v>75</v>
      </c>
    </row>
    <row r="234" spans="1:37" customFormat="1" ht="57" customHeight="1" x14ac:dyDescent="0.25">
      <c r="A234" s="56" t="s">
        <v>165</v>
      </c>
      <c r="B234" s="57" t="s">
        <v>166</v>
      </c>
      <c r="C234" s="152" t="s">
        <v>167</v>
      </c>
      <c r="D234" s="152"/>
      <c r="E234" s="152"/>
      <c r="F234" s="58" t="s">
        <v>51</v>
      </c>
      <c r="G234" s="59"/>
      <c r="H234" s="59"/>
      <c r="I234" s="60">
        <v>4</v>
      </c>
      <c r="J234" s="84">
        <v>555.75</v>
      </c>
      <c r="K234" s="59"/>
      <c r="L234" s="87">
        <v>2223</v>
      </c>
      <c r="M234" s="93">
        <v>5.61</v>
      </c>
      <c r="N234" s="85">
        <v>12471.03</v>
      </c>
      <c r="AA234" s="27"/>
      <c r="AB234" s="28"/>
      <c r="AD234" s="28" t="s">
        <v>167</v>
      </c>
      <c r="AG234" s="29"/>
      <c r="AJ234" s="28"/>
    </row>
    <row r="235" spans="1:37" customFormat="1" ht="15" customHeight="1" x14ac:dyDescent="0.25">
      <c r="A235" s="82"/>
      <c r="B235" s="83"/>
      <c r="C235" s="152" t="s">
        <v>75</v>
      </c>
      <c r="D235" s="152"/>
      <c r="E235" s="152"/>
      <c r="F235" s="58"/>
      <c r="G235" s="59"/>
      <c r="H235" s="59"/>
      <c r="I235" s="59"/>
      <c r="J235" s="61"/>
      <c r="K235" s="59"/>
      <c r="L235" s="87">
        <v>2223</v>
      </c>
      <c r="M235" s="79"/>
      <c r="N235" s="85">
        <v>12471.03</v>
      </c>
      <c r="AA235" s="27"/>
      <c r="AB235" s="28"/>
      <c r="AD235" s="28"/>
      <c r="AG235" s="29"/>
      <c r="AJ235" s="28" t="s">
        <v>75</v>
      </c>
    </row>
    <row r="236" spans="1:37" customFormat="1" ht="23.25" customHeight="1" x14ac:dyDescent="0.25">
      <c r="A236" s="56" t="s">
        <v>168</v>
      </c>
      <c r="B236" s="57" t="s">
        <v>169</v>
      </c>
      <c r="C236" s="152" t="s">
        <v>170</v>
      </c>
      <c r="D236" s="152"/>
      <c r="E236" s="152"/>
      <c r="F236" s="58" t="s">
        <v>64</v>
      </c>
      <c r="G236" s="59"/>
      <c r="H236" s="59"/>
      <c r="I236" s="97">
        <v>6.7199999999999996E-2</v>
      </c>
      <c r="J236" s="87">
        <v>10832.93</v>
      </c>
      <c r="K236" s="59"/>
      <c r="L236" s="84">
        <v>727.97</v>
      </c>
      <c r="M236" s="93">
        <v>5.61</v>
      </c>
      <c r="N236" s="85">
        <v>4083.91</v>
      </c>
      <c r="AA236" s="27"/>
      <c r="AB236" s="28"/>
      <c r="AD236" s="28" t="s">
        <v>170</v>
      </c>
      <c r="AG236" s="29"/>
      <c r="AJ236" s="28"/>
    </row>
    <row r="237" spans="1:37" customFormat="1" ht="15" customHeight="1" x14ac:dyDescent="0.25">
      <c r="A237" s="77"/>
      <c r="B237" s="89"/>
      <c r="C237" s="148" t="s">
        <v>171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53"/>
      <c r="AA237" s="27"/>
      <c r="AB237" s="28"/>
      <c r="AD237" s="28"/>
      <c r="AG237" s="29"/>
      <c r="AJ237" s="28"/>
      <c r="AK237" s="3" t="s">
        <v>171</v>
      </c>
    </row>
    <row r="238" spans="1:37" customFormat="1" ht="15" customHeight="1" x14ac:dyDescent="0.25">
      <c r="A238" s="82"/>
      <c r="B238" s="83"/>
      <c r="C238" s="152" t="s">
        <v>75</v>
      </c>
      <c r="D238" s="152"/>
      <c r="E238" s="152"/>
      <c r="F238" s="58"/>
      <c r="G238" s="59"/>
      <c r="H238" s="59"/>
      <c r="I238" s="59"/>
      <c r="J238" s="61"/>
      <c r="K238" s="59"/>
      <c r="L238" s="84">
        <v>727.97</v>
      </c>
      <c r="M238" s="79"/>
      <c r="N238" s="85">
        <v>4083.91</v>
      </c>
      <c r="AA238" s="27"/>
      <c r="AB238" s="28"/>
      <c r="AD238" s="28"/>
      <c r="AG238" s="29"/>
      <c r="AJ238" s="28" t="s">
        <v>75</v>
      </c>
    </row>
    <row r="239" spans="1:37" customFormat="1" ht="23.25" customHeight="1" x14ac:dyDescent="0.25">
      <c r="A239" s="56" t="s">
        <v>172</v>
      </c>
      <c r="B239" s="57" t="s">
        <v>169</v>
      </c>
      <c r="C239" s="152" t="s">
        <v>173</v>
      </c>
      <c r="D239" s="152"/>
      <c r="E239" s="152"/>
      <c r="F239" s="58" t="s">
        <v>64</v>
      </c>
      <c r="G239" s="59"/>
      <c r="H239" s="59"/>
      <c r="I239" s="97">
        <v>1.34E-2</v>
      </c>
      <c r="J239" s="87">
        <v>10832.93</v>
      </c>
      <c r="K239" s="59"/>
      <c r="L239" s="84">
        <v>145.16</v>
      </c>
      <c r="M239" s="93">
        <v>5.61</v>
      </c>
      <c r="N239" s="99">
        <v>814.35</v>
      </c>
      <c r="AA239" s="27"/>
      <c r="AB239" s="28"/>
      <c r="AD239" s="28" t="s">
        <v>173</v>
      </c>
      <c r="AG239" s="29"/>
      <c r="AJ239" s="28"/>
    </row>
    <row r="240" spans="1:37" customFormat="1" ht="15" customHeight="1" x14ac:dyDescent="0.25">
      <c r="A240" s="77"/>
      <c r="B240" s="89"/>
      <c r="C240" s="148" t="s">
        <v>174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53"/>
      <c r="AA240" s="27"/>
      <c r="AB240" s="28"/>
      <c r="AD240" s="28"/>
      <c r="AG240" s="29"/>
      <c r="AJ240" s="28"/>
      <c r="AK240" s="3" t="s">
        <v>174</v>
      </c>
    </row>
    <row r="241" spans="1:38" customFormat="1" ht="15" customHeight="1" x14ac:dyDescent="0.25">
      <c r="A241" s="82"/>
      <c r="B241" s="83"/>
      <c r="C241" s="152" t="s">
        <v>75</v>
      </c>
      <c r="D241" s="152"/>
      <c r="E241" s="152"/>
      <c r="F241" s="58"/>
      <c r="G241" s="59"/>
      <c r="H241" s="59"/>
      <c r="I241" s="59"/>
      <c r="J241" s="61"/>
      <c r="K241" s="59"/>
      <c r="L241" s="84">
        <v>145.16</v>
      </c>
      <c r="M241" s="79"/>
      <c r="N241" s="99">
        <v>814.35</v>
      </c>
      <c r="AA241" s="27"/>
      <c r="AB241" s="28"/>
      <c r="AD241" s="28"/>
      <c r="AG241" s="29"/>
      <c r="AJ241" s="28" t="s">
        <v>75</v>
      </c>
    </row>
    <row r="242" spans="1:38" customFormat="1" ht="23.25" customHeight="1" x14ac:dyDescent="0.25">
      <c r="A242" s="56" t="s">
        <v>175</v>
      </c>
      <c r="B242" s="57" t="s">
        <v>169</v>
      </c>
      <c r="C242" s="152" t="s">
        <v>176</v>
      </c>
      <c r="D242" s="152"/>
      <c r="E242" s="152"/>
      <c r="F242" s="58" t="s">
        <v>64</v>
      </c>
      <c r="G242" s="59"/>
      <c r="H242" s="59"/>
      <c r="I242" s="97">
        <v>3.8999999999999998E-3</v>
      </c>
      <c r="J242" s="87">
        <v>10832.93</v>
      </c>
      <c r="K242" s="59"/>
      <c r="L242" s="84">
        <v>42.25</v>
      </c>
      <c r="M242" s="93">
        <v>5.61</v>
      </c>
      <c r="N242" s="99">
        <v>237.02</v>
      </c>
      <c r="AA242" s="27"/>
      <c r="AB242" s="28"/>
      <c r="AD242" s="28" t="s">
        <v>176</v>
      </c>
      <c r="AG242" s="29"/>
      <c r="AJ242" s="28"/>
    </row>
    <row r="243" spans="1:38" customFormat="1" ht="15" customHeight="1" x14ac:dyDescent="0.25">
      <c r="A243" s="77"/>
      <c r="B243" s="89"/>
      <c r="C243" s="148" t="s">
        <v>177</v>
      </c>
      <c r="D243" s="148"/>
      <c r="E243" s="148"/>
      <c r="F243" s="148"/>
      <c r="G243" s="148"/>
      <c r="H243" s="148"/>
      <c r="I243" s="148"/>
      <c r="J243" s="148"/>
      <c r="K243" s="148"/>
      <c r="L243" s="148"/>
      <c r="M243" s="148"/>
      <c r="N243" s="153"/>
      <c r="AA243" s="27"/>
      <c r="AB243" s="28"/>
      <c r="AD243" s="28"/>
      <c r="AG243" s="29"/>
      <c r="AJ243" s="28"/>
      <c r="AK243" s="3" t="s">
        <v>177</v>
      </c>
    </row>
    <row r="244" spans="1:38" customFormat="1" ht="15" customHeight="1" x14ac:dyDescent="0.25">
      <c r="A244" s="82"/>
      <c r="B244" s="83"/>
      <c r="C244" s="152" t="s">
        <v>75</v>
      </c>
      <c r="D244" s="152"/>
      <c r="E244" s="152"/>
      <c r="F244" s="58"/>
      <c r="G244" s="59"/>
      <c r="H244" s="59"/>
      <c r="I244" s="59"/>
      <c r="J244" s="61"/>
      <c r="K244" s="59"/>
      <c r="L244" s="84">
        <v>42.25</v>
      </c>
      <c r="M244" s="79"/>
      <c r="N244" s="99">
        <v>237.02</v>
      </c>
      <c r="AA244" s="27"/>
      <c r="AB244" s="28"/>
      <c r="AD244" s="28"/>
      <c r="AG244" s="29"/>
      <c r="AJ244" s="28" t="s">
        <v>75</v>
      </c>
    </row>
    <row r="245" spans="1:38" customFormat="1" ht="22.5" x14ac:dyDescent="0.25">
      <c r="A245" s="56" t="s">
        <v>178</v>
      </c>
      <c r="B245" s="57" t="s">
        <v>179</v>
      </c>
      <c r="C245" s="152" t="s">
        <v>180</v>
      </c>
      <c r="D245" s="152"/>
      <c r="E245" s="152"/>
      <c r="F245" s="58" t="s">
        <v>51</v>
      </c>
      <c r="G245" s="59"/>
      <c r="H245" s="59"/>
      <c r="I245" s="60">
        <v>2</v>
      </c>
      <c r="J245" s="87">
        <v>20711.349999999999</v>
      </c>
      <c r="K245" s="97">
        <v>1.0506</v>
      </c>
      <c r="L245" s="87">
        <v>7757.34</v>
      </c>
      <c r="M245" s="93">
        <v>5.61</v>
      </c>
      <c r="N245" s="85">
        <v>43518.69</v>
      </c>
      <c r="AA245" s="27"/>
      <c r="AB245" s="28"/>
      <c r="AD245" s="28" t="s">
        <v>180</v>
      </c>
      <c r="AG245" s="29"/>
      <c r="AJ245" s="28"/>
    </row>
    <row r="246" spans="1:38" customFormat="1" ht="15" customHeight="1" x14ac:dyDescent="0.25">
      <c r="A246" s="77"/>
      <c r="B246" s="89"/>
      <c r="C246" s="148" t="s">
        <v>181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53"/>
      <c r="AA246" s="27"/>
      <c r="AB246" s="28"/>
      <c r="AD246" s="28"/>
      <c r="AG246" s="29"/>
      <c r="AJ246" s="28"/>
      <c r="AL246" s="3" t="s">
        <v>181</v>
      </c>
    </row>
    <row r="247" spans="1:38" customFormat="1" ht="23.25" customHeight="1" x14ac:dyDescent="0.25">
      <c r="A247" s="63"/>
      <c r="B247" s="64" t="s">
        <v>182</v>
      </c>
      <c r="C247" s="148" t="s">
        <v>183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53"/>
      <c r="AA247" s="27"/>
      <c r="AB247" s="28"/>
      <c r="AD247" s="28"/>
      <c r="AE247" s="3" t="s">
        <v>183</v>
      </c>
      <c r="AG247" s="29"/>
      <c r="AJ247" s="28"/>
    </row>
    <row r="248" spans="1:38" customFormat="1" ht="23.25" customHeight="1" x14ac:dyDescent="0.25">
      <c r="A248" s="63"/>
      <c r="B248" s="64" t="s">
        <v>112</v>
      </c>
      <c r="C248" s="148" t="s">
        <v>113</v>
      </c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53"/>
      <c r="AA248" s="27"/>
      <c r="AB248" s="28"/>
      <c r="AD248" s="28"/>
      <c r="AE248" s="3" t="s">
        <v>113</v>
      </c>
      <c r="AG248" s="29"/>
      <c r="AJ248" s="28"/>
    </row>
    <row r="249" spans="1:38" customFormat="1" ht="15" customHeight="1" x14ac:dyDescent="0.25">
      <c r="A249" s="82"/>
      <c r="B249" s="83"/>
      <c r="C249" s="152" t="s">
        <v>75</v>
      </c>
      <c r="D249" s="152"/>
      <c r="E249" s="152"/>
      <c r="F249" s="58"/>
      <c r="G249" s="59"/>
      <c r="H249" s="59"/>
      <c r="I249" s="59"/>
      <c r="J249" s="61"/>
      <c r="K249" s="59"/>
      <c r="L249" s="87">
        <v>7757.34</v>
      </c>
      <c r="M249" s="79"/>
      <c r="N249" s="85">
        <v>43518.69</v>
      </c>
      <c r="AA249" s="27"/>
      <c r="AB249" s="28"/>
      <c r="AD249" s="28"/>
      <c r="AG249" s="29"/>
      <c r="AJ249" s="28" t="s">
        <v>75</v>
      </c>
    </row>
    <row r="250" spans="1:38" customFormat="1" ht="23.25" customHeight="1" x14ac:dyDescent="0.25">
      <c r="A250" s="56" t="s">
        <v>184</v>
      </c>
      <c r="B250" s="57" t="s">
        <v>137</v>
      </c>
      <c r="C250" s="152" t="s">
        <v>185</v>
      </c>
      <c r="D250" s="152"/>
      <c r="E250" s="152"/>
      <c r="F250" s="58" t="s">
        <v>63</v>
      </c>
      <c r="G250" s="59"/>
      <c r="H250" s="59"/>
      <c r="I250" s="60">
        <v>21</v>
      </c>
      <c r="J250" s="84">
        <v>10.78</v>
      </c>
      <c r="K250" s="59"/>
      <c r="L250" s="84">
        <v>226.38</v>
      </c>
      <c r="M250" s="93">
        <v>5.61</v>
      </c>
      <c r="N250" s="85">
        <v>1269.99</v>
      </c>
      <c r="AA250" s="27"/>
      <c r="AB250" s="28"/>
      <c r="AD250" s="28" t="s">
        <v>185</v>
      </c>
      <c r="AG250" s="29"/>
      <c r="AJ250" s="28"/>
    </row>
    <row r="251" spans="1:38" customFormat="1" ht="15" x14ac:dyDescent="0.25">
      <c r="A251" s="77"/>
      <c r="B251" s="89"/>
      <c r="C251" s="148" t="s">
        <v>186</v>
      </c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53"/>
      <c r="AA251" s="27"/>
      <c r="AB251" s="28"/>
      <c r="AD251" s="28"/>
      <c r="AG251" s="29"/>
      <c r="AJ251" s="28"/>
      <c r="AK251" s="3" t="s">
        <v>186</v>
      </c>
    </row>
    <row r="252" spans="1:38" customFormat="1" ht="15" customHeight="1" x14ac:dyDescent="0.25">
      <c r="A252" s="82"/>
      <c r="B252" s="83"/>
      <c r="C252" s="152" t="s">
        <v>75</v>
      </c>
      <c r="D252" s="152"/>
      <c r="E252" s="152"/>
      <c r="F252" s="58"/>
      <c r="G252" s="59"/>
      <c r="H252" s="59"/>
      <c r="I252" s="59"/>
      <c r="J252" s="61"/>
      <c r="K252" s="59"/>
      <c r="L252" s="84">
        <v>226.38</v>
      </c>
      <c r="M252" s="79"/>
      <c r="N252" s="85">
        <v>1269.99</v>
      </c>
      <c r="AA252" s="27"/>
      <c r="AB252" s="28"/>
      <c r="AD252" s="28"/>
      <c r="AG252" s="29"/>
      <c r="AJ252" s="28" t="s">
        <v>75</v>
      </c>
    </row>
    <row r="253" spans="1:38" customFormat="1" ht="34.5" customHeight="1" x14ac:dyDescent="0.25">
      <c r="A253" s="56" t="s">
        <v>187</v>
      </c>
      <c r="B253" s="57" t="s">
        <v>188</v>
      </c>
      <c r="C253" s="152" t="s">
        <v>189</v>
      </c>
      <c r="D253" s="152"/>
      <c r="E253" s="152"/>
      <c r="F253" s="58" t="s">
        <v>63</v>
      </c>
      <c r="G253" s="59"/>
      <c r="H253" s="59"/>
      <c r="I253" s="98">
        <v>8.4</v>
      </c>
      <c r="J253" s="84">
        <v>14.49</v>
      </c>
      <c r="K253" s="59"/>
      <c r="L253" s="84">
        <v>121.72</v>
      </c>
      <c r="M253" s="93">
        <v>5.61</v>
      </c>
      <c r="N253" s="99">
        <v>682.85</v>
      </c>
      <c r="AA253" s="27"/>
      <c r="AB253" s="28"/>
      <c r="AD253" s="28" t="s">
        <v>189</v>
      </c>
      <c r="AG253" s="29"/>
      <c r="AJ253" s="28"/>
    </row>
    <row r="254" spans="1:38" customFormat="1" ht="15" customHeight="1" x14ac:dyDescent="0.25">
      <c r="A254" s="77"/>
      <c r="B254" s="89"/>
      <c r="C254" s="148" t="s">
        <v>190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53"/>
      <c r="AA254" s="27"/>
      <c r="AB254" s="28"/>
      <c r="AD254" s="28"/>
      <c r="AG254" s="29"/>
      <c r="AJ254" s="28"/>
      <c r="AK254" s="3" t="s">
        <v>190</v>
      </c>
    </row>
    <row r="255" spans="1:38" customFormat="1" ht="15" customHeight="1" x14ac:dyDescent="0.25">
      <c r="A255" s="82"/>
      <c r="B255" s="83"/>
      <c r="C255" s="152" t="s">
        <v>75</v>
      </c>
      <c r="D255" s="152"/>
      <c r="E255" s="152"/>
      <c r="F255" s="58"/>
      <c r="G255" s="59"/>
      <c r="H255" s="59"/>
      <c r="I255" s="59"/>
      <c r="J255" s="61"/>
      <c r="K255" s="59"/>
      <c r="L255" s="84">
        <v>121.72</v>
      </c>
      <c r="M255" s="79"/>
      <c r="N255" s="99">
        <v>682.85</v>
      </c>
      <c r="AA255" s="27"/>
      <c r="AB255" s="28"/>
      <c r="AD255" s="28"/>
      <c r="AG255" s="29"/>
      <c r="AJ255" s="28" t="s">
        <v>75</v>
      </c>
    </row>
    <row r="256" spans="1:38" customFormat="1" ht="34.5" customHeight="1" x14ac:dyDescent="0.25">
      <c r="A256" s="56" t="s">
        <v>191</v>
      </c>
      <c r="B256" s="57" t="s">
        <v>188</v>
      </c>
      <c r="C256" s="152" t="s">
        <v>192</v>
      </c>
      <c r="D256" s="152"/>
      <c r="E256" s="152"/>
      <c r="F256" s="58" t="s">
        <v>63</v>
      </c>
      <c r="G256" s="59"/>
      <c r="H256" s="59"/>
      <c r="I256" s="98">
        <v>4.8</v>
      </c>
      <c r="J256" s="84">
        <v>14.49</v>
      </c>
      <c r="K256" s="59"/>
      <c r="L256" s="84">
        <v>69.55</v>
      </c>
      <c r="M256" s="93">
        <v>5.61</v>
      </c>
      <c r="N256" s="99">
        <v>390.18</v>
      </c>
      <c r="AA256" s="27"/>
      <c r="AB256" s="28"/>
      <c r="AD256" s="28" t="s">
        <v>192</v>
      </c>
      <c r="AG256" s="29"/>
      <c r="AJ256" s="28"/>
    </row>
    <row r="257" spans="1:38" customFormat="1" ht="15" x14ac:dyDescent="0.25">
      <c r="A257" s="77"/>
      <c r="B257" s="89"/>
      <c r="C257" s="148" t="s">
        <v>193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53"/>
      <c r="AA257" s="27"/>
      <c r="AB257" s="28"/>
      <c r="AD257" s="28"/>
      <c r="AG257" s="29"/>
      <c r="AJ257" s="28"/>
      <c r="AK257" s="3" t="s">
        <v>193</v>
      </c>
    </row>
    <row r="258" spans="1:38" customFormat="1" ht="15" customHeight="1" x14ac:dyDescent="0.25">
      <c r="A258" s="82"/>
      <c r="B258" s="83"/>
      <c r="C258" s="152" t="s">
        <v>75</v>
      </c>
      <c r="D258" s="152"/>
      <c r="E258" s="152"/>
      <c r="F258" s="58"/>
      <c r="G258" s="59"/>
      <c r="H258" s="59"/>
      <c r="I258" s="59"/>
      <c r="J258" s="61"/>
      <c r="K258" s="59"/>
      <c r="L258" s="84">
        <v>69.55</v>
      </c>
      <c r="M258" s="79"/>
      <c r="N258" s="99">
        <v>390.18</v>
      </c>
      <c r="AA258" s="27"/>
      <c r="AB258" s="28"/>
      <c r="AD258" s="28"/>
      <c r="AG258" s="29"/>
      <c r="AJ258" s="28" t="s">
        <v>75</v>
      </c>
    </row>
    <row r="259" spans="1:38" customFormat="1" ht="34.5" customHeight="1" x14ac:dyDescent="0.25">
      <c r="A259" s="56" t="s">
        <v>194</v>
      </c>
      <c r="B259" s="57" t="s">
        <v>188</v>
      </c>
      <c r="C259" s="152" t="s">
        <v>195</v>
      </c>
      <c r="D259" s="152"/>
      <c r="E259" s="152"/>
      <c r="F259" s="58" t="s">
        <v>63</v>
      </c>
      <c r="G259" s="59"/>
      <c r="H259" s="59"/>
      <c r="I259" s="60">
        <v>9</v>
      </c>
      <c r="J259" s="84">
        <v>14.49</v>
      </c>
      <c r="K259" s="59"/>
      <c r="L259" s="84">
        <v>130.41</v>
      </c>
      <c r="M259" s="93">
        <v>5.61</v>
      </c>
      <c r="N259" s="99">
        <v>731.6</v>
      </c>
      <c r="AA259" s="27"/>
      <c r="AB259" s="28"/>
      <c r="AD259" s="28" t="s">
        <v>195</v>
      </c>
      <c r="AG259" s="29"/>
      <c r="AJ259" s="28"/>
    </row>
    <row r="260" spans="1:38" customFormat="1" ht="15" x14ac:dyDescent="0.25">
      <c r="A260" s="77"/>
      <c r="B260" s="89"/>
      <c r="C260" s="148" t="s">
        <v>196</v>
      </c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53"/>
      <c r="AA260" s="27"/>
      <c r="AB260" s="28"/>
      <c r="AD260" s="28"/>
      <c r="AG260" s="29"/>
      <c r="AJ260" s="28"/>
      <c r="AK260" s="3" t="s">
        <v>196</v>
      </c>
    </row>
    <row r="261" spans="1:38" customFormat="1" ht="15" customHeight="1" x14ac:dyDescent="0.25">
      <c r="A261" s="82"/>
      <c r="B261" s="83"/>
      <c r="C261" s="152" t="s">
        <v>75</v>
      </c>
      <c r="D261" s="152"/>
      <c r="E261" s="152"/>
      <c r="F261" s="58"/>
      <c r="G261" s="59"/>
      <c r="H261" s="59"/>
      <c r="I261" s="59"/>
      <c r="J261" s="61"/>
      <c r="K261" s="59"/>
      <c r="L261" s="84">
        <v>130.41</v>
      </c>
      <c r="M261" s="79"/>
      <c r="N261" s="99">
        <v>731.6</v>
      </c>
      <c r="AA261" s="27"/>
      <c r="AB261" s="28"/>
      <c r="AD261" s="28"/>
      <c r="AG261" s="29"/>
      <c r="AJ261" s="28" t="s">
        <v>75</v>
      </c>
    </row>
    <row r="262" spans="1:38" customFormat="1" ht="23.25" customHeight="1" x14ac:dyDescent="0.25">
      <c r="A262" s="56" t="s">
        <v>197</v>
      </c>
      <c r="B262" s="57" t="s">
        <v>198</v>
      </c>
      <c r="C262" s="152" t="s">
        <v>199</v>
      </c>
      <c r="D262" s="152"/>
      <c r="E262" s="152"/>
      <c r="F262" s="58" t="s">
        <v>200</v>
      </c>
      <c r="G262" s="59"/>
      <c r="H262" s="59"/>
      <c r="I262" s="93">
        <v>0.04</v>
      </c>
      <c r="J262" s="84">
        <v>231</v>
      </c>
      <c r="K262" s="59"/>
      <c r="L262" s="84">
        <v>9.24</v>
      </c>
      <c r="M262" s="93">
        <v>5.61</v>
      </c>
      <c r="N262" s="99">
        <v>51.84</v>
      </c>
      <c r="AA262" s="27"/>
      <c r="AB262" s="28"/>
      <c r="AD262" s="28" t="s">
        <v>199</v>
      </c>
      <c r="AG262" s="29"/>
      <c r="AJ262" s="28"/>
    </row>
    <row r="263" spans="1:38" customFormat="1" ht="15" customHeight="1" x14ac:dyDescent="0.25">
      <c r="A263" s="77"/>
      <c r="B263" s="89"/>
      <c r="C263" s="148" t="s">
        <v>201</v>
      </c>
      <c r="D263" s="148"/>
      <c r="E263" s="148"/>
      <c r="F263" s="148"/>
      <c r="G263" s="148"/>
      <c r="H263" s="148"/>
      <c r="I263" s="148"/>
      <c r="J263" s="148"/>
      <c r="K263" s="148"/>
      <c r="L263" s="148"/>
      <c r="M263" s="148"/>
      <c r="N263" s="153"/>
      <c r="AA263" s="27"/>
      <c r="AB263" s="28"/>
      <c r="AD263" s="28"/>
      <c r="AG263" s="29"/>
      <c r="AJ263" s="28"/>
      <c r="AK263" s="3" t="s">
        <v>201</v>
      </c>
    </row>
    <row r="264" spans="1:38" customFormat="1" ht="15" customHeight="1" x14ac:dyDescent="0.25">
      <c r="A264" s="82"/>
      <c r="B264" s="83"/>
      <c r="C264" s="152" t="s">
        <v>75</v>
      </c>
      <c r="D264" s="152"/>
      <c r="E264" s="152"/>
      <c r="F264" s="58"/>
      <c r="G264" s="59"/>
      <c r="H264" s="59"/>
      <c r="I264" s="59"/>
      <c r="J264" s="61"/>
      <c r="K264" s="59"/>
      <c r="L264" s="84">
        <v>9.24</v>
      </c>
      <c r="M264" s="79"/>
      <c r="N264" s="99">
        <v>51.84</v>
      </c>
      <c r="AA264" s="27"/>
      <c r="AB264" s="28"/>
      <c r="AD264" s="28"/>
      <c r="AG264" s="29"/>
      <c r="AJ264" s="28" t="s">
        <v>75</v>
      </c>
    </row>
    <row r="265" spans="1:38" customFormat="1" ht="22.5" customHeight="1" x14ac:dyDescent="0.25">
      <c r="A265" s="56" t="s">
        <v>202</v>
      </c>
      <c r="B265" s="57" t="s">
        <v>203</v>
      </c>
      <c r="C265" s="152" t="s">
        <v>204</v>
      </c>
      <c r="D265" s="152"/>
      <c r="E265" s="152"/>
      <c r="F265" s="58" t="s">
        <v>51</v>
      </c>
      <c r="G265" s="59"/>
      <c r="H265" s="59"/>
      <c r="I265" s="60">
        <v>13</v>
      </c>
      <c r="J265" s="84">
        <v>104.48</v>
      </c>
      <c r="K265" s="97">
        <v>1.0506</v>
      </c>
      <c r="L265" s="84">
        <v>254.36</v>
      </c>
      <c r="M265" s="93">
        <v>5.61</v>
      </c>
      <c r="N265" s="85">
        <v>1426.97</v>
      </c>
      <c r="AA265" s="27"/>
      <c r="AB265" s="28"/>
      <c r="AD265" s="28" t="s">
        <v>204</v>
      </c>
      <c r="AG265" s="29"/>
      <c r="AJ265" s="28"/>
    </row>
    <row r="266" spans="1:38" customFormat="1" ht="15" customHeight="1" x14ac:dyDescent="0.25">
      <c r="A266" s="77"/>
      <c r="B266" s="89"/>
      <c r="C266" s="148" t="s">
        <v>205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53"/>
      <c r="AA266" s="27"/>
      <c r="AB266" s="28"/>
      <c r="AD266" s="28"/>
      <c r="AG266" s="29"/>
      <c r="AJ266" s="28"/>
      <c r="AL266" s="3" t="s">
        <v>205</v>
      </c>
    </row>
    <row r="267" spans="1:38" customFormat="1" ht="23.25" customHeight="1" x14ac:dyDescent="0.25">
      <c r="A267" s="63"/>
      <c r="B267" s="64" t="s">
        <v>182</v>
      </c>
      <c r="C267" s="148" t="s">
        <v>183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53"/>
      <c r="AA267" s="27"/>
      <c r="AB267" s="28"/>
      <c r="AD267" s="28"/>
      <c r="AE267" s="3" t="s">
        <v>183</v>
      </c>
      <c r="AG267" s="29"/>
      <c r="AJ267" s="28"/>
    </row>
    <row r="268" spans="1:38" customFormat="1" ht="23.25" customHeight="1" x14ac:dyDescent="0.25">
      <c r="A268" s="63"/>
      <c r="B268" s="64" t="s">
        <v>112</v>
      </c>
      <c r="C268" s="148" t="s">
        <v>113</v>
      </c>
      <c r="D268" s="148"/>
      <c r="E268" s="148"/>
      <c r="F268" s="148"/>
      <c r="G268" s="148"/>
      <c r="H268" s="148"/>
      <c r="I268" s="148"/>
      <c r="J268" s="148"/>
      <c r="K268" s="148"/>
      <c r="L268" s="148"/>
      <c r="M268" s="148"/>
      <c r="N268" s="153"/>
      <c r="AA268" s="27"/>
      <c r="AB268" s="28"/>
      <c r="AD268" s="28"/>
      <c r="AE268" s="3" t="s">
        <v>113</v>
      </c>
      <c r="AG268" s="29"/>
      <c r="AJ268" s="28"/>
    </row>
    <row r="269" spans="1:38" customFormat="1" ht="15" customHeight="1" x14ac:dyDescent="0.25">
      <c r="A269" s="82"/>
      <c r="B269" s="83"/>
      <c r="C269" s="152" t="s">
        <v>75</v>
      </c>
      <c r="D269" s="152"/>
      <c r="E269" s="152"/>
      <c r="F269" s="58"/>
      <c r="G269" s="59"/>
      <c r="H269" s="59"/>
      <c r="I269" s="59"/>
      <c r="J269" s="61"/>
      <c r="K269" s="59"/>
      <c r="L269" s="84">
        <v>254.36</v>
      </c>
      <c r="M269" s="79"/>
      <c r="N269" s="85">
        <v>1426.97</v>
      </c>
      <c r="AA269" s="27"/>
      <c r="AB269" s="28"/>
      <c r="AD269" s="28"/>
      <c r="AG269" s="29"/>
      <c r="AJ269" s="28" t="s">
        <v>75</v>
      </c>
    </row>
    <row r="270" spans="1:38" customFormat="1" ht="34.5" customHeight="1" x14ac:dyDescent="0.25">
      <c r="A270" s="56" t="s">
        <v>206</v>
      </c>
      <c r="B270" s="57" t="s">
        <v>207</v>
      </c>
      <c r="C270" s="152" t="s">
        <v>208</v>
      </c>
      <c r="D270" s="152"/>
      <c r="E270" s="152"/>
      <c r="F270" s="58" t="s">
        <v>209</v>
      </c>
      <c r="G270" s="59"/>
      <c r="H270" s="59"/>
      <c r="I270" s="98">
        <v>0.6</v>
      </c>
      <c r="J270" s="84">
        <v>11.61</v>
      </c>
      <c r="K270" s="59"/>
      <c r="L270" s="84">
        <v>6.97</v>
      </c>
      <c r="M270" s="93">
        <v>5.61</v>
      </c>
      <c r="N270" s="99">
        <v>39.1</v>
      </c>
      <c r="AA270" s="27"/>
      <c r="AB270" s="28"/>
      <c r="AD270" s="28" t="s">
        <v>208</v>
      </c>
      <c r="AG270" s="29"/>
      <c r="AJ270" s="28"/>
    </row>
    <row r="271" spans="1:38" customFormat="1" ht="15" customHeight="1" x14ac:dyDescent="0.25">
      <c r="A271" s="77"/>
      <c r="B271" s="89"/>
      <c r="C271" s="148" t="s">
        <v>210</v>
      </c>
      <c r="D271" s="148"/>
      <c r="E271" s="148"/>
      <c r="F271" s="148"/>
      <c r="G271" s="148"/>
      <c r="H271" s="148"/>
      <c r="I271" s="148"/>
      <c r="J271" s="148"/>
      <c r="K271" s="148"/>
      <c r="L271" s="148"/>
      <c r="M271" s="148"/>
      <c r="N271" s="153"/>
      <c r="AA271" s="27"/>
      <c r="AB271" s="28"/>
      <c r="AD271" s="28"/>
      <c r="AG271" s="29"/>
      <c r="AJ271" s="28"/>
      <c r="AK271" s="3" t="s">
        <v>210</v>
      </c>
    </row>
    <row r="272" spans="1:38" customFormat="1" ht="15" customHeight="1" x14ac:dyDescent="0.25">
      <c r="A272" s="82"/>
      <c r="B272" s="83"/>
      <c r="C272" s="152" t="s">
        <v>75</v>
      </c>
      <c r="D272" s="152"/>
      <c r="E272" s="152"/>
      <c r="F272" s="58"/>
      <c r="G272" s="59"/>
      <c r="H272" s="59"/>
      <c r="I272" s="59"/>
      <c r="J272" s="61"/>
      <c r="K272" s="59"/>
      <c r="L272" s="84">
        <v>6.97</v>
      </c>
      <c r="M272" s="79"/>
      <c r="N272" s="99">
        <v>39.1</v>
      </c>
      <c r="AA272" s="27"/>
      <c r="AB272" s="28"/>
      <c r="AD272" s="28"/>
      <c r="AG272" s="29"/>
      <c r="AJ272" s="28" t="s">
        <v>75</v>
      </c>
    </row>
    <row r="273" spans="1:38" customFormat="1" ht="23.25" customHeight="1" x14ac:dyDescent="0.25">
      <c r="A273" s="56" t="s">
        <v>211</v>
      </c>
      <c r="B273" s="57" t="s">
        <v>212</v>
      </c>
      <c r="C273" s="152" t="s">
        <v>213</v>
      </c>
      <c r="D273" s="152"/>
      <c r="E273" s="152"/>
      <c r="F273" s="58" t="s">
        <v>200</v>
      </c>
      <c r="G273" s="59"/>
      <c r="H273" s="59"/>
      <c r="I273" s="93">
        <v>0.06</v>
      </c>
      <c r="J273" s="84">
        <v>582</v>
      </c>
      <c r="K273" s="59"/>
      <c r="L273" s="84">
        <v>34.92</v>
      </c>
      <c r="M273" s="93">
        <v>5.61</v>
      </c>
      <c r="N273" s="99">
        <v>195.9</v>
      </c>
      <c r="AA273" s="27"/>
      <c r="AB273" s="28"/>
      <c r="AD273" s="28" t="s">
        <v>213</v>
      </c>
      <c r="AG273" s="29"/>
      <c r="AJ273" s="28"/>
    </row>
    <row r="274" spans="1:38" customFormat="1" ht="15" customHeight="1" x14ac:dyDescent="0.25">
      <c r="A274" s="77"/>
      <c r="B274" s="89"/>
      <c r="C274" s="148" t="s">
        <v>214</v>
      </c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53"/>
      <c r="AA274" s="27"/>
      <c r="AB274" s="28"/>
      <c r="AD274" s="28"/>
      <c r="AG274" s="29"/>
      <c r="AJ274" s="28"/>
      <c r="AK274" s="3" t="s">
        <v>214</v>
      </c>
    </row>
    <row r="275" spans="1:38" customFormat="1" ht="15" customHeight="1" x14ac:dyDescent="0.25">
      <c r="A275" s="82"/>
      <c r="B275" s="83"/>
      <c r="C275" s="152" t="s">
        <v>75</v>
      </c>
      <c r="D275" s="152"/>
      <c r="E275" s="152"/>
      <c r="F275" s="58"/>
      <c r="G275" s="59"/>
      <c r="H275" s="59"/>
      <c r="I275" s="59"/>
      <c r="J275" s="61"/>
      <c r="K275" s="59"/>
      <c r="L275" s="84">
        <v>34.92</v>
      </c>
      <c r="M275" s="79"/>
      <c r="N275" s="99">
        <v>195.9</v>
      </c>
      <c r="AA275" s="27"/>
      <c r="AB275" s="28"/>
      <c r="AD275" s="28"/>
      <c r="AG275" s="29"/>
      <c r="AJ275" s="28" t="s">
        <v>75</v>
      </c>
    </row>
    <row r="276" spans="1:38" customFormat="1" ht="22.5" customHeight="1" x14ac:dyDescent="0.25">
      <c r="A276" s="56" t="s">
        <v>215</v>
      </c>
      <c r="B276" s="57" t="s">
        <v>216</v>
      </c>
      <c r="C276" s="152" t="s">
        <v>217</v>
      </c>
      <c r="D276" s="152"/>
      <c r="E276" s="152"/>
      <c r="F276" s="58" t="s">
        <v>51</v>
      </c>
      <c r="G276" s="59"/>
      <c r="H276" s="59"/>
      <c r="I276" s="60">
        <v>12</v>
      </c>
      <c r="J276" s="84">
        <v>969.59</v>
      </c>
      <c r="K276" s="97">
        <v>1.0506</v>
      </c>
      <c r="L276" s="87">
        <v>2178.9299999999998</v>
      </c>
      <c r="M276" s="93">
        <v>5.61</v>
      </c>
      <c r="N276" s="85">
        <v>12223.82</v>
      </c>
      <c r="AA276" s="27"/>
      <c r="AB276" s="28"/>
      <c r="AD276" s="28" t="s">
        <v>217</v>
      </c>
      <c r="AG276" s="29"/>
      <c r="AJ276" s="28"/>
    </row>
    <row r="277" spans="1:38" customFormat="1" ht="15" customHeight="1" x14ac:dyDescent="0.25">
      <c r="A277" s="77"/>
      <c r="B277" s="89"/>
      <c r="C277" s="148" t="s">
        <v>218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53"/>
      <c r="AA277" s="27"/>
      <c r="AB277" s="28"/>
      <c r="AD277" s="28"/>
      <c r="AG277" s="29"/>
      <c r="AJ277" s="28"/>
      <c r="AL277" s="3" t="s">
        <v>218</v>
      </c>
    </row>
    <row r="278" spans="1:38" customFormat="1" ht="23.25" customHeight="1" x14ac:dyDescent="0.25">
      <c r="A278" s="63"/>
      <c r="B278" s="64" t="s">
        <v>182</v>
      </c>
      <c r="C278" s="148" t="s">
        <v>183</v>
      </c>
      <c r="D278" s="148"/>
      <c r="E278" s="148"/>
      <c r="F278" s="148"/>
      <c r="G278" s="148"/>
      <c r="H278" s="148"/>
      <c r="I278" s="148"/>
      <c r="J278" s="148"/>
      <c r="K278" s="148"/>
      <c r="L278" s="148"/>
      <c r="M278" s="148"/>
      <c r="N278" s="153"/>
      <c r="AA278" s="27"/>
      <c r="AB278" s="28"/>
      <c r="AD278" s="28"/>
      <c r="AE278" s="3" t="s">
        <v>183</v>
      </c>
      <c r="AG278" s="29"/>
      <c r="AJ278" s="28"/>
    </row>
    <row r="279" spans="1:38" customFormat="1" ht="23.25" customHeight="1" x14ac:dyDescent="0.25">
      <c r="A279" s="63"/>
      <c r="B279" s="64" t="s">
        <v>112</v>
      </c>
      <c r="C279" s="148" t="s">
        <v>113</v>
      </c>
      <c r="D279" s="148"/>
      <c r="E279" s="148"/>
      <c r="F279" s="148"/>
      <c r="G279" s="148"/>
      <c r="H279" s="148"/>
      <c r="I279" s="148"/>
      <c r="J279" s="148"/>
      <c r="K279" s="148"/>
      <c r="L279" s="148"/>
      <c r="M279" s="148"/>
      <c r="N279" s="153"/>
      <c r="AA279" s="27"/>
      <c r="AB279" s="28"/>
      <c r="AD279" s="28"/>
      <c r="AE279" s="3" t="s">
        <v>113</v>
      </c>
      <c r="AG279" s="29"/>
      <c r="AJ279" s="28"/>
    </row>
    <row r="280" spans="1:38" customFormat="1" ht="15" customHeight="1" x14ac:dyDescent="0.25">
      <c r="A280" s="82"/>
      <c r="B280" s="83"/>
      <c r="C280" s="152" t="s">
        <v>75</v>
      </c>
      <c r="D280" s="152"/>
      <c r="E280" s="152"/>
      <c r="F280" s="58"/>
      <c r="G280" s="59"/>
      <c r="H280" s="59"/>
      <c r="I280" s="59"/>
      <c r="J280" s="61"/>
      <c r="K280" s="59"/>
      <c r="L280" s="87">
        <v>2178.9299999999998</v>
      </c>
      <c r="M280" s="79"/>
      <c r="N280" s="85">
        <v>12223.82</v>
      </c>
      <c r="AA280" s="27"/>
      <c r="AB280" s="28"/>
      <c r="AD280" s="28"/>
      <c r="AG280" s="29"/>
      <c r="AJ280" s="28" t="s">
        <v>75</v>
      </c>
    </row>
    <row r="281" spans="1:38" customFormat="1" ht="22.5" x14ac:dyDescent="0.25">
      <c r="A281" s="56" t="s">
        <v>219</v>
      </c>
      <c r="B281" s="57" t="s">
        <v>220</v>
      </c>
      <c r="C281" s="152" t="s">
        <v>221</v>
      </c>
      <c r="D281" s="152"/>
      <c r="E281" s="152"/>
      <c r="F281" s="58" t="s">
        <v>51</v>
      </c>
      <c r="G281" s="59"/>
      <c r="H281" s="59"/>
      <c r="I281" s="60">
        <v>12</v>
      </c>
      <c r="J281" s="84">
        <v>275.87</v>
      </c>
      <c r="K281" s="97">
        <v>1.0506</v>
      </c>
      <c r="L281" s="84">
        <v>619.96</v>
      </c>
      <c r="M281" s="93">
        <v>5.61</v>
      </c>
      <c r="N281" s="85">
        <v>3477.95</v>
      </c>
      <c r="AA281" s="27"/>
      <c r="AB281" s="28"/>
      <c r="AD281" s="28" t="s">
        <v>221</v>
      </c>
      <c r="AG281" s="29"/>
      <c r="AJ281" s="28"/>
    </row>
    <row r="282" spans="1:38" customFormat="1" ht="15" customHeight="1" x14ac:dyDescent="0.25">
      <c r="A282" s="77"/>
      <c r="B282" s="89"/>
      <c r="C282" s="148" t="s">
        <v>222</v>
      </c>
      <c r="D282" s="148"/>
      <c r="E282" s="148"/>
      <c r="F282" s="148"/>
      <c r="G282" s="148"/>
      <c r="H282" s="148"/>
      <c r="I282" s="148"/>
      <c r="J282" s="148"/>
      <c r="K282" s="148"/>
      <c r="L282" s="148"/>
      <c r="M282" s="148"/>
      <c r="N282" s="153"/>
      <c r="AA282" s="27"/>
      <c r="AB282" s="28"/>
      <c r="AD282" s="28"/>
      <c r="AG282" s="29"/>
      <c r="AJ282" s="28"/>
      <c r="AL282" s="3" t="s">
        <v>222</v>
      </c>
    </row>
    <row r="283" spans="1:38" customFormat="1" ht="23.25" customHeight="1" x14ac:dyDescent="0.25">
      <c r="A283" s="63"/>
      <c r="B283" s="64" t="s">
        <v>182</v>
      </c>
      <c r="C283" s="148" t="s">
        <v>183</v>
      </c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N283" s="153"/>
      <c r="AA283" s="27"/>
      <c r="AB283" s="28"/>
      <c r="AD283" s="28"/>
      <c r="AE283" s="3" t="s">
        <v>183</v>
      </c>
      <c r="AG283" s="29"/>
      <c r="AJ283" s="28"/>
    </row>
    <row r="284" spans="1:38" customFormat="1" ht="23.25" customHeight="1" x14ac:dyDescent="0.25">
      <c r="A284" s="63"/>
      <c r="B284" s="64" t="s">
        <v>112</v>
      </c>
      <c r="C284" s="148" t="s">
        <v>113</v>
      </c>
      <c r="D284" s="148"/>
      <c r="E284" s="148"/>
      <c r="F284" s="148"/>
      <c r="G284" s="148"/>
      <c r="H284" s="148"/>
      <c r="I284" s="148"/>
      <c r="J284" s="148"/>
      <c r="K284" s="148"/>
      <c r="L284" s="148"/>
      <c r="M284" s="148"/>
      <c r="N284" s="153"/>
      <c r="AA284" s="27"/>
      <c r="AB284" s="28"/>
      <c r="AD284" s="28"/>
      <c r="AE284" s="3" t="s">
        <v>113</v>
      </c>
      <c r="AG284" s="29"/>
      <c r="AJ284" s="28"/>
    </row>
    <row r="285" spans="1:38" customFormat="1" ht="15" customHeight="1" x14ac:dyDescent="0.25">
      <c r="A285" s="82"/>
      <c r="B285" s="83"/>
      <c r="C285" s="152" t="s">
        <v>75</v>
      </c>
      <c r="D285" s="152"/>
      <c r="E285" s="152"/>
      <c r="F285" s="58"/>
      <c r="G285" s="59"/>
      <c r="H285" s="59"/>
      <c r="I285" s="59"/>
      <c r="J285" s="61"/>
      <c r="K285" s="59"/>
      <c r="L285" s="84">
        <v>619.96</v>
      </c>
      <c r="M285" s="79"/>
      <c r="N285" s="85">
        <v>3477.95</v>
      </c>
      <c r="AA285" s="27"/>
      <c r="AB285" s="28"/>
      <c r="AD285" s="28"/>
      <c r="AG285" s="29"/>
      <c r="AJ285" s="28" t="s">
        <v>75</v>
      </c>
    </row>
    <row r="286" spans="1:38" customFormat="1" ht="23.25" customHeight="1" x14ac:dyDescent="0.25">
      <c r="A286" s="56" t="s">
        <v>223</v>
      </c>
      <c r="B286" s="57" t="s">
        <v>224</v>
      </c>
      <c r="C286" s="152" t="s">
        <v>225</v>
      </c>
      <c r="D286" s="152"/>
      <c r="E286" s="152"/>
      <c r="F286" s="58" t="s">
        <v>200</v>
      </c>
      <c r="G286" s="59"/>
      <c r="H286" s="59"/>
      <c r="I286" s="93">
        <v>0.06</v>
      </c>
      <c r="J286" s="87">
        <v>1844</v>
      </c>
      <c r="K286" s="59"/>
      <c r="L286" s="84">
        <v>110.64</v>
      </c>
      <c r="M286" s="93">
        <v>5.61</v>
      </c>
      <c r="N286" s="99">
        <v>620.69000000000005</v>
      </c>
      <c r="AA286" s="27"/>
      <c r="AB286" s="28"/>
      <c r="AD286" s="28" t="s">
        <v>225</v>
      </c>
      <c r="AG286" s="29"/>
      <c r="AJ286" s="28"/>
    </row>
    <row r="287" spans="1:38" customFormat="1" ht="15" customHeight="1" x14ac:dyDescent="0.25">
      <c r="A287" s="77"/>
      <c r="B287" s="89"/>
      <c r="C287" s="148" t="s">
        <v>214</v>
      </c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53"/>
      <c r="AA287" s="27"/>
      <c r="AB287" s="28"/>
      <c r="AD287" s="28"/>
      <c r="AG287" s="29"/>
      <c r="AJ287" s="28"/>
      <c r="AK287" s="3" t="s">
        <v>214</v>
      </c>
    </row>
    <row r="288" spans="1:38" customFormat="1" ht="15" customHeight="1" x14ac:dyDescent="0.25">
      <c r="A288" s="82"/>
      <c r="B288" s="83"/>
      <c r="C288" s="152" t="s">
        <v>75</v>
      </c>
      <c r="D288" s="152"/>
      <c r="E288" s="152"/>
      <c r="F288" s="58"/>
      <c r="G288" s="59"/>
      <c r="H288" s="59"/>
      <c r="I288" s="59"/>
      <c r="J288" s="61"/>
      <c r="K288" s="59"/>
      <c r="L288" s="84">
        <v>110.64</v>
      </c>
      <c r="M288" s="79"/>
      <c r="N288" s="99">
        <v>620.69000000000005</v>
      </c>
      <c r="AA288" s="27"/>
      <c r="AB288" s="28"/>
      <c r="AD288" s="28"/>
      <c r="AG288" s="29"/>
      <c r="AJ288" s="28" t="s">
        <v>75</v>
      </c>
    </row>
    <row r="289" spans="1:38" customFormat="1" ht="23.25" customHeight="1" x14ac:dyDescent="0.25">
      <c r="A289" s="56" t="s">
        <v>226</v>
      </c>
      <c r="B289" s="57" t="s">
        <v>224</v>
      </c>
      <c r="C289" s="152" t="s">
        <v>225</v>
      </c>
      <c r="D289" s="152"/>
      <c r="E289" s="152"/>
      <c r="F289" s="58" t="s">
        <v>200</v>
      </c>
      <c r="G289" s="59"/>
      <c r="H289" s="59"/>
      <c r="I289" s="93">
        <v>0.12</v>
      </c>
      <c r="J289" s="87">
        <v>1844</v>
      </c>
      <c r="K289" s="59"/>
      <c r="L289" s="84">
        <v>221.28</v>
      </c>
      <c r="M289" s="93">
        <v>5.61</v>
      </c>
      <c r="N289" s="85">
        <v>1241.3800000000001</v>
      </c>
      <c r="AA289" s="27"/>
      <c r="AB289" s="28"/>
      <c r="AD289" s="28" t="s">
        <v>225</v>
      </c>
      <c r="AG289" s="29"/>
      <c r="AJ289" s="28"/>
    </row>
    <row r="290" spans="1:38" customFormat="1" ht="15" customHeight="1" x14ac:dyDescent="0.25">
      <c r="A290" s="77"/>
      <c r="B290" s="89"/>
      <c r="C290" s="148" t="s">
        <v>227</v>
      </c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53"/>
      <c r="AA290" s="27"/>
      <c r="AB290" s="28"/>
      <c r="AD290" s="28"/>
      <c r="AG290" s="29"/>
      <c r="AJ290" s="28"/>
      <c r="AK290" s="3" t="s">
        <v>227</v>
      </c>
    </row>
    <row r="291" spans="1:38" customFormat="1" ht="15" customHeight="1" x14ac:dyDescent="0.25">
      <c r="A291" s="82"/>
      <c r="B291" s="83"/>
      <c r="C291" s="152" t="s">
        <v>75</v>
      </c>
      <c r="D291" s="152"/>
      <c r="E291" s="152"/>
      <c r="F291" s="58"/>
      <c r="G291" s="59"/>
      <c r="H291" s="59"/>
      <c r="I291" s="59"/>
      <c r="J291" s="61"/>
      <c r="K291" s="59"/>
      <c r="L291" s="84">
        <v>221.28</v>
      </c>
      <c r="M291" s="79"/>
      <c r="N291" s="85">
        <v>1241.3800000000001</v>
      </c>
      <c r="AA291" s="27"/>
      <c r="AB291" s="28"/>
      <c r="AD291" s="28"/>
      <c r="AG291" s="29"/>
      <c r="AJ291" s="28" t="s">
        <v>75</v>
      </c>
    </row>
    <row r="292" spans="1:38" customFormat="1" ht="22.5" customHeight="1" x14ac:dyDescent="0.25">
      <c r="A292" s="56" t="s">
        <v>228</v>
      </c>
      <c r="B292" s="57" t="s">
        <v>229</v>
      </c>
      <c r="C292" s="152" t="s">
        <v>230</v>
      </c>
      <c r="D292" s="152"/>
      <c r="E292" s="152"/>
      <c r="F292" s="58" t="s">
        <v>51</v>
      </c>
      <c r="G292" s="59"/>
      <c r="H292" s="59"/>
      <c r="I292" s="60">
        <v>34</v>
      </c>
      <c r="J292" s="84">
        <v>87.18</v>
      </c>
      <c r="K292" s="97">
        <v>1.0506</v>
      </c>
      <c r="L292" s="84">
        <v>555.1</v>
      </c>
      <c r="M292" s="93">
        <v>5.61</v>
      </c>
      <c r="N292" s="85">
        <v>3114.1</v>
      </c>
      <c r="AA292" s="27"/>
      <c r="AB292" s="28"/>
      <c r="AD292" s="28" t="s">
        <v>230</v>
      </c>
      <c r="AG292" s="29"/>
      <c r="AJ292" s="28"/>
    </row>
    <row r="293" spans="1:38" customFormat="1" ht="15" customHeight="1" x14ac:dyDescent="0.25">
      <c r="A293" s="77"/>
      <c r="B293" s="89"/>
      <c r="C293" s="148" t="s">
        <v>231</v>
      </c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53"/>
      <c r="AA293" s="27"/>
      <c r="AB293" s="28"/>
      <c r="AD293" s="28"/>
      <c r="AG293" s="29"/>
      <c r="AJ293" s="28"/>
      <c r="AL293" s="3" t="s">
        <v>231</v>
      </c>
    </row>
    <row r="294" spans="1:38" customFormat="1" ht="23.25" customHeight="1" x14ac:dyDescent="0.25">
      <c r="A294" s="63"/>
      <c r="B294" s="64" t="s">
        <v>182</v>
      </c>
      <c r="C294" s="148" t="s">
        <v>183</v>
      </c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53"/>
      <c r="AA294" s="27"/>
      <c r="AB294" s="28"/>
      <c r="AD294" s="28"/>
      <c r="AE294" s="3" t="s">
        <v>183</v>
      </c>
      <c r="AG294" s="29"/>
      <c r="AJ294" s="28"/>
    </row>
    <row r="295" spans="1:38" customFormat="1" ht="23.25" customHeight="1" x14ac:dyDescent="0.25">
      <c r="A295" s="63"/>
      <c r="B295" s="64" t="s">
        <v>112</v>
      </c>
      <c r="C295" s="148" t="s">
        <v>113</v>
      </c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53"/>
      <c r="AA295" s="27"/>
      <c r="AB295" s="28"/>
      <c r="AD295" s="28"/>
      <c r="AE295" s="3" t="s">
        <v>113</v>
      </c>
      <c r="AG295" s="29"/>
      <c r="AJ295" s="28"/>
    </row>
    <row r="296" spans="1:38" customFormat="1" ht="15" customHeight="1" x14ac:dyDescent="0.25">
      <c r="A296" s="82"/>
      <c r="B296" s="83"/>
      <c r="C296" s="152" t="s">
        <v>75</v>
      </c>
      <c r="D296" s="152"/>
      <c r="E296" s="152"/>
      <c r="F296" s="58"/>
      <c r="G296" s="59"/>
      <c r="H296" s="59"/>
      <c r="I296" s="59"/>
      <c r="J296" s="61"/>
      <c r="K296" s="59"/>
      <c r="L296" s="84">
        <v>555.1</v>
      </c>
      <c r="M296" s="79"/>
      <c r="N296" s="85">
        <v>3114.1</v>
      </c>
      <c r="AA296" s="27"/>
      <c r="AB296" s="28"/>
      <c r="AD296" s="28"/>
      <c r="AG296" s="29"/>
      <c r="AJ296" s="28" t="s">
        <v>75</v>
      </c>
    </row>
    <row r="297" spans="1:38" customFormat="1" ht="32.25" customHeight="1" x14ac:dyDescent="0.25">
      <c r="A297" s="56" t="s">
        <v>232</v>
      </c>
      <c r="B297" s="57" t="s">
        <v>233</v>
      </c>
      <c r="C297" s="152" t="s">
        <v>234</v>
      </c>
      <c r="D297" s="152"/>
      <c r="E297" s="152"/>
      <c r="F297" s="58" t="s">
        <v>51</v>
      </c>
      <c r="G297" s="59"/>
      <c r="H297" s="59"/>
      <c r="I297" s="60">
        <v>12</v>
      </c>
      <c r="J297" s="84">
        <v>169.25</v>
      </c>
      <c r="K297" s="59"/>
      <c r="L297" s="87">
        <v>2031</v>
      </c>
      <c r="M297" s="93">
        <v>5.61</v>
      </c>
      <c r="N297" s="85">
        <v>11393.91</v>
      </c>
      <c r="AA297" s="27"/>
      <c r="AB297" s="28"/>
      <c r="AD297" s="28" t="s">
        <v>234</v>
      </c>
      <c r="AG297" s="29"/>
      <c r="AJ297" s="28"/>
    </row>
    <row r="298" spans="1:38" customFormat="1" ht="15" customHeight="1" x14ac:dyDescent="0.25">
      <c r="A298" s="82"/>
      <c r="B298" s="83"/>
      <c r="C298" s="152" t="s">
        <v>75</v>
      </c>
      <c r="D298" s="152"/>
      <c r="E298" s="152"/>
      <c r="F298" s="58"/>
      <c r="G298" s="59"/>
      <c r="H298" s="59"/>
      <c r="I298" s="59"/>
      <c r="J298" s="61"/>
      <c r="K298" s="59"/>
      <c r="L298" s="87">
        <v>2031</v>
      </c>
      <c r="M298" s="79"/>
      <c r="N298" s="85">
        <v>11393.91</v>
      </c>
      <c r="AA298" s="27"/>
      <c r="AB298" s="28"/>
      <c r="AD298" s="28"/>
      <c r="AG298" s="29"/>
      <c r="AJ298" s="28" t="s">
        <v>75</v>
      </c>
    </row>
    <row r="299" spans="1:38" customFormat="1" ht="35.25" customHeight="1" x14ac:dyDescent="0.25">
      <c r="A299" s="56" t="s">
        <v>235</v>
      </c>
      <c r="B299" s="57" t="s">
        <v>236</v>
      </c>
      <c r="C299" s="152" t="s">
        <v>237</v>
      </c>
      <c r="D299" s="152"/>
      <c r="E299" s="152"/>
      <c r="F299" s="58" t="s">
        <v>51</v>
      </c>
      <c r="G299" s="59"/>
      <c r="H299" s="59"/>
      <c r="I299" s="60">
        <v>19</v>
      </c>
      <c r="J299" s="84">
        <v>46.72</v>
      </c>
      <c r="K299" s="59"/>
      <c r="L299" s="84">
        <v>887.68</v>
      </c>
      <c r="M299" s="93">
        <v>5.61</v>
      </c>
      <c r="N299" s="85">
        <v>4979.88</v>
      </c>
      <c r="AA299" s="27"/>
      <c r="AB299" s="28"/>
      <c r="AD299" s="28" t="s">
        <v>237</v>
      </c>
      <c r="AG299" s="29"/>
      <c r="AJ299" s="28"/>
    </row>
    <row r="300" spans="1:38" customFormat="1" ht="15" customHeight="1" x14ac:dyDescent="0.25">
      <c r="A300" s="82"/>
      <c r="B300" s="83"/>
      <c r="C300" s="152" t="s">
        <v>75</v>
      </c>
      <c r="D300" s="152"/>
      <c r="E300" s="152"/>
      <c r="F300" s="58"/>
      <c r="G300" s="59"/>
      <c r="H300" s="59"/>
      <c r="I300" s="59"/>
      <c r="J300" s="61"/>
      <c r="K300" s="59"/>
      <c r="L300" s="84">
        <v>887.68</v>
      </c>
      <c r="M300" s="79"/>
      <c r="N300" s="85">
        <v>4979.88</v>
      </c>
      <c r="AA300" s="27"/>
      <c r="AB300" s="28"/>
      <c r="AD300" s="28"/>
      <c r="AG300" s="29"/>
      <c r="AJ300" s="28" t="s">
        <v>75</v>
      </c>
    </row>
    <row r="301" spans="1:38" customFormat="1" ht="37.5" customHeight="1" x14ac:dyDescent="0.25">
      <c r="A301" s="56" t="s">
        <v>238</v>
      </c>
      <c r="B301" s="57" t="s">
        <v>239</v>
      </c>
      <c r="C301" s="152" t="s">
        <v>240</v>
      </c>
      <c r="D301" s="152"/>
      <c r="E301" s="152"/>
      <c r="F301" s="58" t="s">
        <v>63</v>
      </c>
      <c r="G301" s="59"/>
      <c r="H301" s="59"/>
      <c r="I301" s="98">
        <v>2.8</v>
      </c>
      <c r="J301" s="84">
        <v>15.3</v>
      </c>
      <c r="K301" s="59"/>
      <c r="L301" s="84">
        <v>42.84</v>
      </c>
      <c r="M301" s="93">
        <v>5.61</v>
      </c>
      <c r="N301" s="99">
        <v>240.33</v>
      </c>
      <c r="AA301" s="27"/>
      <c r="AB301" s="28"/>
      <c r="AD301" s="28" t="s">
        <v>240</v>
      </c>
      <c r="AG301" s="29"/>
      <c r="AJ301" s="28"/>
    </row>
    <row r="302" spans="1:38" customFormat="1" ht="15" x14ac:dyDescent="0.25">
      <c r="A302" s="77"/>
      <c r="B302" s="89"/>
      <c r="C302" s="148" t="s">
        <v>241</v>
      </c>
      <c r="D302" s="148"/>
      <c r="E302" s="148"/>
      <c r="F302" s="148"/>
      <c r="G302" s="148"/>
      <c r="H302" s="148"/>
      <c r="I302" s="148"/>
      <c r="J302" s="148"/>
      <c r="K302" s="148"/>
      <c r="L302" s="148"/>
      <c r="M302" s="148"/>
      <c r="N302" s="153"/>
      <c r="AA302" s="27"/>
      <c r="AB302" s="28"/>
      <c r="AD302" s="28"/>
      <c r="AG302" s="29"/>
      <c r="AJ302" s="28"/>
      <c r="AK302" s="3" t="s">
        <v>241</v>
      </c>
    </row>
    <row r="303" spans="1:38" customFormat="1" ht="15" customHeight="1" x14ac:dyDescent="0.25">
      <c r="A303" s="82"/>
      <c r="B303" s="83"/>
      <c r="C303" s="152" t="s">
        <v>75</v>
      </c>
      <c r="D303" s="152"/>
      <c r="E303" s="152"/>
      <c r="F303" s="58"/>
      <c r="G303" s="59"/>
      <c r="H303" s="59"/>
      <c r="I303" s="59"/>
      <c r="J303" s="61"/>
      <c r="K303" s="59"/>
      <c r="L303" s="84">
        <v>42.84</v>
      </c>
      <c r="M303" s="79"/>
      <c r="N303" s="99">
        <v>240.33</v>
      </c>
      <c r="AA303" s="27"/>
      <c r="AB303" s="28"/>
      <c r="AD303" s="28"/>
      <c r="AG303" s="29"/>
      <c r="AJ303" s="28" t="s">
        <v>75</v>
      </c>
    </row>
    <row r="304" spans="1:38" customFormat="1" ht="34.5" customHeight="1" x14ac:dyDescent="0.25">
      <c r="A304" s="56" t="s">
        <v>242</v>
      </c>
      <c r="B304" s="57" t="s">
        <v>243</v>
      </c>
      <c r="C304" s="152" t="s">
        <v>244</v>
      </c>
      <c r="D304" s="152"/>
      <c r="E304" s="152"/>
      <c r="F304" s="58" t="s">
        <v>63</v>
      </c>
      <c r="G304" s="59"/>
      <c r="H304" s="59"/>
      <c r="I304" s="88">
        <v>0.35399999999999998</v>
      </c>
      <c r="J304" s="84">
        <v>20.75</v>
      </c>
      <c r="K304" s="59"/>
      <c r="L304" s="84">
        <v>7.35</v>
      </c>
      <c r="M304" s="93">
        <v>5.61</v>
      </c>
      <c r="N304" s="99">
        <v>41.23</v>
      </c>
      <c r="AA304" s="27"/>
      <c r="AB304" s="28"/>
      <c r="AD304" s="28" t="s">
        <v>244</v>
      </c>
      <c r="AG304" s="29"/>
      <c r="AJ304" s="28"/>
    </row>
    <row r="305" spans="1:37" customFormat="1" ht="15" customHeight="1" x14ac:dyDescent="0.25">
      <c r="A305" s="77"/>
      <c r="B305" s="89"/>
      <c r="C305" s="148" t="s">
        <v>245</v>
      </c>
      <c r="D305" s="148"/>
      <c r="E305" s="148"/>
      <c r="F305" s="148"/>
      <c r="G305" s="148"/>
      <c r="H305" s="148"/>
      <c r="I305" s="148"/>
      <c r="J305" s="148"/>
      <c r="K305" s="148"/>
      <c r="L305" s="148"/>
      <c r="M305" s="148"/>
      <c r="N305" s="153"/>
      <c r="AA305" s="27"/>
      <c r="AB305" s="28"/>
      <c r="AD305" s="28"/>
      <c r="AG305" s="29"/>
      <c r="AJ305" s="28"/>
      <c r="AK305" s="3" t="s">
        <v>245</v>
      </c>
    </row>
    <row r="306" spans="1:37" customFormat="1" ht="15" customHeight="1" x14ac:dyDescent="0.25">
      <c r="A306" s="82"/>
      <c r="B306" s="83"/>
      <c r="C306" s="152" t="s">
        <v>75</v>
      </c>
      <c r="D306" s="152"/>
      <c r="E306" s="152"/>
      <c r="F306" s="58"/>
      <c r="G306" s="59"/>
      <c r="H306" s="59"/>
      <c r="I306" s="59"/>
      <c r="J306" s="61"/>
      <c r="K306" s="59"/>
      <c r="L306" s="84">
        <v>7.35</v>
      </c>
      <c r="M306" s="79"/>
      <c r="N306" s="99">
        <v>41.23</v>
      </c>
      <c r="AA306" s="27"/>
      <c r="AB306" s="28"/>
      <c r="AD306" s="28"/>
      <c r="AG306" s="29"/>
      <c r="AJ306" s="28" t="s">
        <v>75</v>
      </c>
    </row>
    <row r="307" spans="1:37" customFormat="1" ht="15" customHeight="1" x14ac:dyDescent="0.25">
      <c r="A307" s="149" t="s">
        <v>246</v>
      </c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1"/>
      <c r="AA307" s="27"/>
      <c r="AB307" s="28"/>
      <c r="AD307" s="28"/>
      <c r="AG307" s="29"/>
      <c r="AJ307" s="28"/>
    </row>
    <row r="308" spans="1:37" customFormat="1" ht="57" customHeight="1" x14ac:dyDescent="0.25">
      <c r="A308" s="56" t="s">
        <v>247</v>
      </c>
      <c r="B308" s="57" t="s">
        <v>248</v>
      </c>
      <c r="C308" s="152" t="s">
        <v>249</v>
      </c>
      <c r="D308" s="152"/>
      <c r="E308" s="152"/>
      <c r="F308" s="58" t="s">
        <v>250</v>
      </c>
      <c r="G308" s="59"/>
      <c r="H308" s="59"/>
      <c r="I308" s="96">
        <v>0.25617000000000001</v>
      </c>
      <c r="J308" s="61"/>
      <c r="K308" s="59"/>
      <c r="L308" s="61"/>
      <c r="M308" s="59"/>
      <c r="N308" s="62"/>
      <c r="AA308" s="27"/>
      <c r="AB308" s="28"/>
      <c r="AD308" s="28" t="s">
        <v>249</v>
      </c>
      <c r="AG308" s="29"/>
      <c r="AJ308" s="28"/>
    </row>
    <row r="309" spans="1:37" customFormat="1" ht="15" customHeight="1" x14ac:dyDescent="0.25">
      <c r="A309" s="77"/>
      <c r="B309" s="89"/>
      <c r="C309" s="148" t="s">
        <v>251</v>
      </c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53"/>
      <c r="AA309" s="27"/>
      <c r="AB309" s="28"/>
      <c r="AD309" s="28"/>
      <c r="AG309" s="29"/>
      <c r="AJ309" s="28"/>
      <c r="AK309" s="3" t="s">
        <v>251</v>
      </c>
    </row>
    <row r="310" spans="1:37" customFormat="1" ht="23.25" customHeight="1" x14ac:dyDescent="0.25">
      <c r="A310" s="63"/>
      <c r="B310" s="64" t="s">
        <v>52</v>
      </c>
      <c r="C310" s="148" t="s">
        <v>53</v>
      </c>
      <c r="D310" s="148"/>
      <c r="E310" s="148"/>
      <c r="F310" s="148"/>
      <c r="G310" s="148"/>
      <c r="H310" s="148"/>
      <c r="I310" s="148"/>
      <c r="J310" s="148"/>
      <c r="K310" s="148"/>
      <c r="L310" s="148"/>
      <c r="M310" s="148"/>
      <c r="N310" s="153"/>
      <c r="AA310" s="27"/>
      <c r="AB310" s="28"/>
      <c r="AD310" s="28"/>
      <c r="AE310" s="3" t="s">
        <v>53</v>
      </c>
      <c r="AG310" s="29"/>
      <c r="AJ310" s="28"/>
    </row>
    <row r="311" spans="1:37" customFormat="1" ht="23.25" customHeight="1" x14ac:dyDescent="0.25">
      <c r="A311" s="63"/>
      <c r="B311" s="64" t="s">
        <v>54</v>
      </c>
      <c r="C311" s="148" t="s">
        <v>55</v>
      </c>
      <c r="D311" s="148"/>
      <c r="E311" s="148"/>
      <c r="F311" s="148"/>
      <c r="G311" s="148"/>
      <c r="H311" s="148"/>
      <c r="I311" s="148"/>
      <c r="J311" s="148"/>
      <c r="K311" s="148"/>
      <c r="L311" s="148"/>
      <c r="M311" s="148"/>
      <c r="N311" s="153"/>
      <c r="AA311" s="27"/>
      <c r="AB311" s="28"/>
      <c r="AD311" s="28"/>
      <c r="AE311" s="3" t="s">
        <v>55</v>
      </c>
      <c r="AG311" s="29"/>
      <c r="AJ311" s="28"/>
    </row>
    <row r="312" spans="1:37" customFormat="1" ht="15" x14ac:dyDescent="0.25">
      <c r="A312" s="65"/>
      <c r="B312" s="64" t="s">
        <v>48</v>
      </c>
      <c r="C312" s="148" t="s">
        <v>56</v>
      </c>
      <c r="D312" s="148"/>
      <c r="E312" s="148"/>
      <c r="F312" s="66"/>
      <c r="G312" s="67"/>
      <c r="H312" s="67"/>
      <c r="I312" s="67"/>
      <c r="J312" s="68">
        <v>451.2</v>
      </c>
      <c r="K312" s="69">
        <v>1.32</v>
      </c>
      <c r="L312" s="68">
        <v>152.57</v>
      </c>
      <c r="M312" s="69">
        <v>25.25</v>
      </c>
      <c r="N312" s="70">
        <v>3852.39</v>
      </c>
      <c r="AA312" s="27"/>
      <c r="AB312" s="28"/>
      <c r="AD312" s="28"/>
      <c r="AF312" s="3" t="s">
        <v>56</v>
      </c>
      <c r="AG312" s="29"/>
      <c r="AJ312" s="28"/>
    </row>
    <row r="313" spans="1:37" customFormat="1" ht="15" x14ac:dyDescent="0.25">
      <c r="A313" s="65"/>
      <c r="B313" s="64" t="s">
        <v>57</v>
      </c>
      <c r="C313" s="148" t="s">
        <v>58</v>
      </c>
      <c r="D313" s="148"/>
      <c r="E313" s="148"/>
      <c r="F313" s="66"/>
      <c r="G313" s="67"/>
      <c r="H313" s="67"/>
      <c r="I313" s="67"/>
      <c r="J313" s="90">
        <v>1544.42</v>
      </c>
      <c r="K313" s="69">
        <v>1.32</v>
      </c>
      <c r="L313" s="68">
        <v>522.24</v>
      </c>
      <c r="M313" s="69">
        <v>6.88</v>
      </c>
      <c r="N313" s="70">
        <v>3593.01</v>
      </c>
      <c r="AA313" s="27"/>
      <c r="AB313" s="28"/>
      <c r="AD313" s="28"/>
      <c r="AF313" s="3" t="s">
        <v>58</v>
      </c>
      <c r="AG313" s="29"/>
      <c r="AJ313" s="28"/>
    </row>
    <row r="314" spans="1:37" customFormat="1" ht="15" x14ac:dyDescent="0.25">
      <c r="A314" s="65"/>
      <c r="B314" s="64" t="s">
        <v>59</v>
      </c>
      <c r="C314" s="148" t="s">
        <v>60</v>
      </c>
      <c r="D314" s="148"/>
      <c r="E314" s="148"/>
      <c r="F314" s="66"/>
      <c r="G314" s="67"/>
      <c r="H314" s="67"/>
      <c r="I314" s="67"/>
      <c r="J314" s="68">
        <v>228.57</v>
      </c>
      <c r="K314" s="69">
        <v>1.32</v>
      </c>
      <c r="L314" s="68">
        <v>77.290000000000006</v>
      </c>
      <c r="M314" s="69">
        <v>25.25</v>
      </c>
      <c r="N314" s="70">
        <v>1951.57</v>
      </c>
      <c r="AA314" s="27"/>
      <c r="AB314" s="28"/>
      <c r="AD314" s="28"/>
      <c r="AF314" s="3" t="s">
        <v>60</v>
      </c>
      <c r="AG314" s="29"/>
      <c r="AJ314" s="28"/>
    </row>
    <row r="315" spans="1:37" customFormat="1" ht="15" x14ac:dyDescent="0.25">
      <c r="A315" s="65"/>
      <c r="B315" s="64" t="s">
        <v>61</v>
      </c>
      <c r="C315" s="148" t="s">
        <v>62</v>
      </c>
      <c r="D315" s="148"/>
      <c r="E315" s="148"/>
      <c r="F315" s="66"/>
      <c r="G315" s="67"/>
      <c r="H315" s="67"/>
      <c r="I315" s="67"/>
      <c r="J315" s="68">
        <v>361.07</v>
      </c>
      <c r="K315" s="67"/>
      <c r="L315" s="68">
        <v>92.5</v>
      </c>
      <c r="M315" s="69">
        <v>5.61</v>
      </c>
      <c r="N315" s="71">
        <v>518.92999999999995</v>
      </c>
      <c r="AA315" s="27"/>
      <c r="AB315" s="28"/>
      <c r="AD315" s="28"/>
      <c r="AF315" s="3" t="s">
        <v>62</v>
      </c>
      <c r="AG315" s="29"/>
      <c r="AJ315" s="28"/>
    </row>
    <row r="316" spans="1:37" customFormat="1" ht="15" x14ac:dyDescent="0.25">
      <c r="A316" s="72"/>
      <c r="B316" s="64"/>
      <c r="C316" s="148" t="s">
        <v>65</v>
      </c>
      <c r="D316" s="148"/>
      <c r="E316" s="148"/>
      <c r="F316" s="66" t="s">
        <v>66</v>
      </c>
      <c r="G316" s="76">
        <v>48</v>
      </c>
      <c r="H316" s="69">
        <v>1.32</v>
      </c>
      <c r="I316" s="101">
        <v>16.230931200000001</v>
      </c>
      <c r="J316" s="73"/>
      <c r="K316" s="67"/>
      <c r="L316" s="73"/>
      <c r="M316" s="67"/>
      <c r="N316" s="74"/>
      <c r="AA316" s="27"/>
      <c r="AB316" s="28"/>
      <c r="AD316" s="28"/>
      <c r="AG316" s="29"/>
      <c r="AH316" s="3" t="s">
        <v>65</v>
      </c>
      <c r="AJ316" s="28"/>
    </row>
    <row r="317" spans="1:37" customFormat="1" ht="15" x14ac:dyDescent="0.25">
      <c r="A317" s="72"/>
      <c r="B317" s="64"/>
      <c r="C317" s="148" t="s">
        <v>67</v>
      </c>
      <c r="D317" s="148"/>
      <c r="E317" s="148"/>
      <c r="F317" s="66" t="s">
        <v>66</v>
      </c>
      <c r="G317" s="69">
        <v>19.96</v>
      </c>
      <c r="H317" s="69">
        <v>1.32</v>
      </c>
      <c r="I317" s="101">
        <v>6.7493622000000002</v>
      </c>
      <c r="J317" s="73"/>
      <c r="K317" s="67"/>
      <c r="L317" s="73"/>
      <c r="M317" s="67"/>
      <c r="N317" s="74"/>
      <c r="AA317" s="27"/>
      <c r="AB317" s="28"/>
      <c r="AD317" s="28"/>
      <c r="AG317" s="29"/>
      <c r="AH317" s="3" t="s">
        <v>67</v>
      </c>
      <c r="AJ317" s="28"/>
    </row>
    <row r="318" spans="1:37" customFormat="1" ht="15" customHeight="1" x14ac:dyDescent="0.25">
      <c r="A318" s="77"/>
      <c r="B318" s="64"/>
      <c r="C318" s="156" t="s">
        <v>68</v>
      </c>
      <c r="D318" s="156"/>
      <c r="E318" s="156"/>
      <c r="F318" s="78"/>
      <c r="G318" s="79"/>
      <c r="H318" s="79"/>
      <c r="I318" s="79"/>
      <c r="J318" s="92">
        <v>2356.69</v>
      </c>
      <c r="K318" s="79"/>
      <c r="L318" s="80">
        <v>767.31</v>
      </c>
      <c r="M318" s="79"/>
      <c r="N318" s="81"/>
      <c r="AA318" s="27"/>
      <c r="AB318" s="28"/>
      <c r="AD318" s="28"/>
      <c r="AG318" s="29"/>
      <c r="AI318" s="3" t="s">
        <v>68</v>
      </c>
      <c r="AJ318" s="28"/>
    </row>
    <row r="319" spans="1:37" customFormat="1" ht="15" x14ac:dyDescent="0.25">
      <c r="A319" s="72"/>
      <c r="B319" s="64"/>
      <c r="C319" s="148" t="s">
        <v>69</v>
      </c>
      <c r="D319" s="148"/>
      <c r="E319" s="148"/>
      <c r="F319" s="66"/>
      <c r="G319" s="67"/>
      <c r="H319" s="67"/>
      <c r="I319" s="67"/>
      <c r="J319" s="73"/>
      <c r="K319" s="67"/>
      <c r="L319" s="68">
        <v>229.86</v>
      </c>
      <c r="M319" s="67"/>
      <c r="N319" s="70">
        <v>5803.96</v>
      </c>
      <c r="AA319" s="27"/>
      <c r="AB319" s="28"/>
      <c r="AD319" s="28"/>
      <c r="AG319" s="29"/>
      <c r="AH319" s="3" t="s">
        <v>69</v>
      </c>
      <c r="AJ319" s="28"/>
    </row>
    <row r="320" spans="1:37" customFormat="1" ht="22.5" customHeight="1" x14ac:dyDescent="0.25">
      <c r="A320" s="72"/>
      <c r="B320" s="64" t="s">
        <v>70</v>
      </c>
      <c r="C320" s="148" t="s">
        <v>71</v>
      </c>
      <c r="D320" s="148"/>
      <c r="E320" s="148"/>
      <c r="F320" s="66" t="s">
        <v>72</v>
      </c>
      <c r="G320" s="76">
        <v>103</v>
      </c>
      <c r="H320" s="67"/>
      <c r="I320" s="76">
        <v>103</v>
      </c>
      <c r="J320" s="73"/>
      <c r="K320" s="67"/>
      <c r="L320" s="68">
        <v>236.76</v>
      </c>
      <c r="M320" s="67"/>
      <c r="N320" s="70">
        <v>5978.08</v>
      </c>
      <c r="AA320" s="27"/>
      <c r="AB320" s="28"/>
      <c r="AD320" s="28"/>
      <c r="AG320" s="29"/>
      <c r="AH320" s="3" t="s">
        <v>71</v>
      </c>
      <c r="AJ320" s="28"/>
    </row>
    <row r="321" spans="1:37" customFormat="1" ht="22.5" customHeight="1" x14ac:dyDescent="0.25">
      <c r="A321" s="72"/>
      <c r="B321" s="64" t="s">
        <v>73</v>
      </c>
      <c r="C321" s="148" t="s">
        <v>74</v>
      </c>
      <c r="D321" s="148"/>
      <c r="E321" s="148"/>
      <c r="F321" s="66" t="s">
        <v>72</v>
      </c>
      <c r="G321" s="76">
        <v>60</v>
      </c>
      <c r="H321" s="67"/>
      <c r="I321" s="76">
        <v>60</v>
      </c>
      <c r="J321" s="73"/>
      <c r="K321" s="67"/>
      <c r="L321" s="68">
        <v>137.91999999999999</v>
      </c>
      <c r="M321" s="67"/>
      <c r="N321" s="70">
        <v>3482.38</v>
      </c>
      <c r="AA321" s="27"/>
      <c r="AB321" s="28"/>
      <c r="AD321" s="28"/>
      <c r="AG321" s="29"/>
      <c r="AH321" s="3" t="s">
        <v>74</v>
      </c>
      <c r="AJ321" s="28"/>
    </row>
    <row r="322" spans="1:37" customFormat="1" ht="15" customHeight="1" x14ac:dyDescent="0.25">
      <c r="A322" s="82"/>
      <c r="B322" s="83"/>
      <c r="C322" s="152" t="s">
        <v>75</v>
      </c>
      <c r="D322" s="152"/>
      <c r="E322" s="152"/>
      <c r="F322" s="58"/>
      <c r="G322" s="59"/>
      <c r="H322" s="59"/>
      <c r="I322" s="59"/>
      <c r="J322" s="61"/>
      <c r="K322" s="59"/>
      <c r="L322" s="87">
        <v>1141.99</v>
      </c>
      <c r="M322" s="79"/>
      <c r="N322" s="85">
        <v>17424.79</v>
      </c>
      <c r="AA322" s="27"/>
      <c r="AB322" s="28"/>
      <c r="AD322" s="28"/>
      <c r="AG322" s="29"/>
      <c r="AJ322" s="28" t="s">
        <v>75</v>
      </c>
    </row>
    <row r="323" spans="1:37" customFormat="1" ht="23.25" customHeight="1" x14ac:dyDescent="0.25">
      <c r="A323" s="56" t="s">
        <v>252</v>
      </c>
      <c r="B323" s="57" t="s">
        <v>253</v>
      </c>
      <c r="C323" s="152" t="s">
        <v>254</v>
      </c>
      <c r="D323" s="152"/>
      <c r="E323" s="152"/>
      <c r="F323" s="58" t="s">
        <v>255</v>
      </c>
      <c r="G323" s="59"/>
      <c r="H323" s="59"/>
      <c r="I323" s="88">
        <v>0.73199999999999998</v>
      </c>
      <c r="J323" s="87">
        <v>13565.66</v>
      </c>
      <c r="K323" s="59"/>
      <c r="L323" s="87">
        <v>9930.06</v>
      </c>
      <c r="M323" s="93">
        <v>5.61</v>
      </c>
      <c r="N323" s="85">
        <v>55707.64</v>
      </c>
      <c r="AA323" s="27"/>
      <c r="AB323" s="28"/>
      <c r="AD323" s="28" t="s">
        <v>254</v>
      </c>
      <c r="AG323" s="29"/>
      <c r="AJ323" s="28"/>
    </row>
    <row r="324" spans="1:37" customFormat="1" ht="15" customHeight="1" x14ac:dyDescent="0.25">
      <c r="A324" s="77"/>
      <c r="B324" s="89"/>
      <c r="C324" s="148" t="s">
        <v>256</v>
      </c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53"/>
      <c r="AA324" s="27"/>
      <c r="AB324" s="28"/>
      <c r="AD324" s="28"/>
      <c r="AG324" s="29"/>
      <c r="AJ324" s="28"/>
      <c r="AK324" s="3" t="s">
        <v>256</v>
      </c>
    </row>
    <row r="325" spans="1:37" customFormat="1" ht="15" customHeight="1" x14ac:dyDescent="0.25">
      <c r="A325" s="82"/>
      <c r="B325" s="83"/>
      <c r="C325" s="152" t="s">
        <v>75</v>
      </c>
      <c r="D325" s="152"/>
      <c r="E325" s="152"/>
      <c r="F325" s="58"/>
      <c r="G325" s="59"/>
      <c r="H325" s="59"/>
      <c r="I325" s="59"/>
      <c r="J325" s="61"/>
      <c r="K325" s="59"/>
      <c r="L325" s="87">
        <v>9930.06</v>
      </c>
      <c r="M325" s="79"/>
      <c r="N325" s="85">
        <v>55707.64</v>
      </c>
      <c r="AA325" s="27"/>
      <c r="AB325" s="28"/>
      <c r="AD325" s="28"/>
      <c r="AG325" s="29"/>
      <c r="AJ325" s="28" t="s">
        <v>75</v>
      </c>
    </row>
    <row r="326" spans="1:37" customFormat="1" ht="23.25" customHeight="1" x14ac:dyDescent="0.25">
      <c r="A326" s="56" t="s">
        <v>257</v>
      </c>
      <c r="B326" s="57" t="s">
        <v>258</v>
      </c>
      <c r="C326" s="152" t="s">
        <v>259</v>
      </c>
      <c r="D326" s="152"/>
      <c r="E326" s="152"/>
      <c r="F326" s="58" t="s">
        <v>51</v>
      </c>
      <c r="G326" s="59"/>
      <c r="H326" s="59"/>
      <c r="I326" s="60">
        <v>1</v>
      </c>
      <c r="J326" s="61"/>
      <c r="K326" s="59"/>
      <c r="L326" s="61"/>
      <c r="M326" s="59"/>
      <c r="N326" s="62"/>
      <c r="AA326" s="27"/>
      <c r="AB326" s="28"/>
      <c r="AD326" s="28" t="s">
        <v>259</v>
      </c>
      <c r="AG326" s="29"/>
      <c r="AJ326" s="28"/>
    </row>
    <row r="327" spans="1:37" customFormat="1" ht="15" x14ac:dyDescent="0.25">
      <c r="A327" s="65"/>
      <c r="B327" s="64" t="s">
        <v>48</v>
      </c>
      <c r="C327" s="148" t="s">
        <v>56</v>
      </c>
      <c r="D327" s="148"/>
      <c r="E327" s="148"/>
      <c r="F327" s="66"/>
      <c r="G327" s="67"/>
      <c r="H327" s="67"/>
      <c r="I327" s="67"/>
      <c r="J327" s="68">
        <v>15.35</v>
      </c>
      <c r="K327" s="67"/>
      <c r="L327" s="68">
        <v>15.35</v>
      </c>
      <c r="M327" s="69">
        <v>25.25</v>
      </c>
      <c r="N327" s="71">
        <v>387.59</v>
      </c>
      <c r="AA327" s="27"/>
      <c r="AB327" s="28"/>
      <c r="AD327" s="28"/>
      <c r="AF327" s="3" t="s">
        <v>56</v>
      </c>
      <c r="AG327" s="29"/>
      <c r="AJ327" s="28"/>
    </row>
    <row r="328" spans="1:37" customFormat="1" ht="15" x14ac:dyDescent="0.25">
      <c r="A328" s="65"/>
      <c r="B328" s="64" t="s">
        <v>57</v>
      </c>
      <c r="C328" s="148" t="s">
        <v>58</v>
      </c>
      <c r="D328" s="148"/>
      <c r="E328" s="148"/>
      <c r="F328" s="66"/>
      <c r="G328" s="67"/>
      <c r="H328" s="67"/>
      <c r="I328" s="67"/>
      <c r="J328" s="68">
        <v>5.91</v>
      </c>
      <c r="K328" s="67"/>
      <c r="L328" s="68">
        <v>5.91</v>
      </c>
      <c r="M328" s="69">
        <v>6.88</v>
      </c>
      <c r="N328" s="71">
        <v>40.659999999999997</v>
      </c>
      <c r="AA328" s="27"/>
      <c r="AB328" s="28"/>
      <c r="AD328" s="28"/>
      <c r="AF328" s="3" t="s">
        <v>58</v>
      </c>
      <c r="AG328" s="29"/>
      <c r="AJ328" s="28"/>
    </row>
    <row r="329" spans="1:37" customFormat="1" ht="15" x14ac:dyDescent="0.25">
      <c r="A329" s="65"/>
      <c r="B329" s="64" t="s">
        <v>59</v>
      </c>
      <c r="C329" s="148" t="s">
        <v>60</v>
      </c>
      <c r="D329" s="148"/>
      <c r="E329" s="148"/>
      <c r="F329" s="66"/>
      <c r="G329" s="67"/>
      <c r="H329" s="67"/>
      <c r="I329" s="67"/>
      <c r="J329" s="68">
        <v>1.04</v>
      </c>
      <c r="K329" s="67"/>
      <c r="L329" s="68">
        <v>1.04</v>
      </c>
      <c r="M329" s="69">
        <v>25.25</v>
      </c>
      <c r="N329" s="71">
        <v>26.26</v>
      </c>
      <c r="AA329" s="27"/>
      <c r="AB329" s="28"/>
      <c r="AD329" s="28"/>
      <c r="AF329" s="3" t="s">
        <v>60</v>
      </c>
      <c r="AG329" s="29"/>
      <c r="AJ329" s="28"/>
    </row>
    <row r="330" spans="1:37" customFormat="1" ht="15" x14ac:dyDescent="0.25">
      <c r="A330" s="65"/>
      <c r="B330" s="64" t="s">
        <v>61</v>
      </c>
      <c r="C330" s="148" t="s">
        <v>62</v>
      </c>
      <c r="D330" s="148"/>
      <c r="E330" s="148"/>
      <c r="F330" s="66"/>
      <c r="G330" s="67"/>
      <c r="H330" s="67"/>
      <c r="I330" s="67"/>
      <c r="J330" s="68">
        <v>0.51</v>
      </c>
      <c r="K330" s="67"/>
      <c r="L330" s="68">
        <v>0.51</v>
      </c>
      <c r="M330" s="69">
        <v>5.61</v>
      </c>
      <c r="N330" s="71">
        <v>2.86</v>
      </c>
      <c r="AA330" s="27"/>
      <c r="AB330" s="28"/>
      <c r="AD330" s="28"/>
      <c r="AF330" s="3" t="s">
        <v>62</v>
      </c>
      <c r="AG330" s="29"/>
      <c r="AJ330" s="28"/>
    </row>
    <row r="331" spans="1:37" customFormat="1" ht="15" x14ac:dyDescent="0.25">
      <c r="A331" s="72"/>
      <c r="B331" s="64"/>
      <c r="C331" s="148" t="s">
        <v>65</v>
      </c>
      <c r="D331" s="148"/>
      <c r="E331" s="148"/>
      <c r="F331" s="66" t="s">
        <v>66</v>
      </c>
      <c r="G331" s="94">
        <v>1.8</v>
      </c>
      <c r="H331" s="67"/>
      <c r="I331" s="94">
        <v>1.8</v>
      </c>
      <c r="J331" s="73"/>
      <c r="K331" s="67"/>
      <c r="L331" s="73"/>
      <c r="M331" s="67"/>
      <c r="N331" s="74"/>
      <c r="AA331" s="27"/>
      <c r="AB331" s="28"/>
      <c r="AD331" s="28"/>
      <c r="AG331" s="29"/>
      <c r="AH331" s="3" t="s">
        <v>65</v>
      </c>
      <c r="AJ331" s="28"/>
    </row>
    <row r="332" spans="1:37" customFormat="1" ht="15" x14ac:dyDescent="0.25">
      <c r="A332" s="72"/>
      <c r="B332" s="64"/>
      <c r="C332" s="148" t="s">
        <v>67</v>
      </c>
      <c r="D332" s="148"/>
      <c r="E332" s="148"/>
      <c r="F332" s="66" t="s">
        <v>66</v>
      </c>
      <c r="G332" s="69">
        <v>0.09</v>
      </c>
      <c r="H332" s="67"/>
      <c r="I332" s="69">
        <v>0.09</v>
      </c>
      <c r="J332" s="73"/>
      <c r="K332" s="67"/>
      <c r="L332" s="73"/>
      <c r="M332" s="67"/>
      <c r="N332" s="74"/>
      <c r="AA332" s="27"/>
      <c r="AB332" s="28"/>
      <c r="AD332" s="28"/>
      <c r="AG332" s="29"/>
      <c r="AH332" s="3" t="s">
        <v>67</v>
      </c>
      <c r="AJ332" s="28"/>
    </row>
    <row r="333" spans="1:37" customFormat="1" ht="15" customHeight="1" x14ac:dyDescent="0.25">
      <c r="A333" s="77"/>
      <c r="B333" s="64"/>
      <c r="C333" s="156" t="s">
        <v>68</v>
      </c>
      <c r="D333" s="156"/>
      <c r="E333" s="156"/>
      <c r="F333" s="78"/>
      <c r="G333" s="79"/>
      <c r="H333" s="79"/>
      <c r="I333" s="79"/>
      <c r="J333" s="80">
        <v>21.77</v>
      </c>
      <c r="K333" s="79"/>
      <c r="L333" s="80">
        <v>21.77</v>
      </c>
      <c r="M333" s="79"/>
      <c r="N333" s="81"/>
      <c r="AA333" s="27"/>
      <c r="AB333" s="28"/>
      <c r="AD333" s="28"/>
      <c r="AG333" s="29"/>
      <c r="AI333" s="3" t="s">
        <v>68</v>
      </c>
      <c r="AJ333" s="28"/>
    </row>
    <row r="334" spans="1:37" customFormat="1" ht="15" x14ac:dyDescent="0.25">
      <c r="A334" s="72"/>
      <c r="B334" s="64"/>
      <c r="C334" s="148" t="s">
        <v>69</v>
      </c>
      <c r="D334" s="148"/>
      <c r="E334" s="148"/>
      <c r="F334" s="66"/>
      <c r="G334" s="67"/>
      <c r="H334" s="67"/>
      <c r="I334" s="67"/>
      <c r="J334" s="73"/>
      <c r="K334" s="67"/>
      <c r="L334" s="68">
        <v>16.39</v>
      </c>
      <c r="M334" s="67"/>
      <c r="N334" s="71">
        <v>413.85</v>
      </c>
      <c r="AA334" s="27"/>
      <c r="AB334" s="28"/>
      <c r="AD334" s="28"/>
      <c r="AG334" s="29"/>
      <c r="AH334" s="3" t="s">
        <v>69</v>
      </c>
      <c r="AJ334" s="28"/>
    </row>
    <row r="335" spans="1:37" customFormat="1" ht="22.5" customHeight="1" x14ac:dyDescent="0.25">
      <c r="A335" s="72"/>
      <c r="B335" s="64" t="s">
        <v>70</v>
      </c>
      <c r="C335" s="148" t="s">
        <v>71</v>
      </c>
      <c r="D335" s="148"/>
      <c r="E335" s="148"/>
      <c r="F335" s="66" t="s">
        <v>72</v>
      </c>
      <c r="G335" s="76">
        <v>103</v>
      </c>
      <c r="H335" s="67"/>
      <c r="I335" s="76">
        <v>103</v>
      </c>
      <c r="J335" s="73"/>
      <c r="K335" s="67"/>
      <c r="L335" s="68">
        <v>16.88</v>
      </c>
      <c r="M335" s="67"/>
      <c r="N335" s="71">
        <v>426.27</v>
      </c>
      <c r="AA335" s="27"/>
      <c r="AB335" s="28"/>
      <c r="AD335" s="28"/>
      <c r="AG335" s="29"/>
      <c r="AH335" s="3" t="s">
        <v>71</v>
      </c>
      <c r="AJ335" s="28"/>
    </row>
    <row r="336" spans="1:37" customFormat="1" ht="22.5" customHeight="1" x14ac:dyDescent="0.25">
      <c r="A336" s="72"/>
      <c r="B336" s="64" t="s">
        <v>73</v>
      </c>
      <c r="C336" s="148" t="s">
        <v>74</v>
      </c>
      <c r="D336" s="148"/>
      <c r="E336" s="148"/>
      <c r="F336" s="66" t="s">
        <v>72</v>
      </c>
      <c r="G336" s="76">
        <v>60</v>
      </c>
      <c r="H336" s="67"/>
      <c r="I336" s="76">
        <v>60</v>
      </c>
      <c r="J336" s="73"/>
      <c r="K336" s="67"/>
      <c r="L336" s="68">
        <v>9.83</v>
      </c>
      <c r="M336" s="67"/>
      <c r="N336" s="71">
        <v>248.31</v>
      </c>
      <c r="AA336" s="27"/>
      <c r="AB336" s="28"/>
      <c r="AD336" s="28"/>
      <c r="AG336" s="29"/>
      <c r="AH336" s="3" t="s">
        <v>74</v>
      </c>
      <c r="AJ336" s="28"/>
    </row>
    <row r="337" spans="1:37" customFormat="1" ht="15" customHeight="1" x14ac:dyDescent="0.25">
      <c r="A337" s="82"/>
      <c r="B337" s="83"/>
      <c r="C337" s="152" t="s">
        <v>75</v>
      </c>
      <c r="D337" s="152"/>
      <c r="E337" s="152"/>
      <c r="F337" s="58"/>
      <c r="G337" s="59"/>
      <c r="H337" s="59"/>
      <c r="I337" s="59"/>
      <c r="J337" s="61"/>
      <c r="K337" s="59"/>
      <c r="L337" s="84">
        <v>48.48</v>
      </c>
      <c r="M337" s="79"/>
      <c r="N337" s="85">
        <v>1105.69</v>
      </c>
      <c r="AA337" s="27"/>
      <c r="AB337" s="28"/>
      <c r="AD337" s="28"/>
      <c r="AG337" s="29"/>
      <c r="AJ337" s="28" t="s">
        <v>75</v>
      </c>
    </row>
    <row r="338" spans="1:37" customFormat="1" ht="30" customHeight="1" x14ac:dyDescent="0.25">
      <c r="A338" s="56" t="s">
        <v>260</v>
      </c>
      <c r="B338" s="57" t="s">
        <v>261</v>
      </c>
      <c r="C338" s="152" t="s">
        <v>262</v>
      </c>
      <c r="D338" s="152"/>
      <c r="E338" s="152"/>
      <c r="F338" s="58" t="s">
        <v>104</v>
      </c>
      <c r="G338" s="59"/>
      <c r="H338" s="59"/>
      <c r="I338" s="60">
        <v>1</v>
      </c>
      <c r="J338" s="87">
        <v>3863.25</v>
      </c>
      <c r="K338" s="59"/>
      <c r="L338" s="87">
        <v>3863.25</v>
      </c>
      <c r="M338" s="93">
        <v>5.61</v>
      </c>
      <c r="N338" s="85">
        <v>21672.83</v>
      </c>
      <c r="AA338" s="27"/>
      <c r="AB338" s="28"/>
      <c r="AD338" s="28" t="s">
        <v>262</v>
      </c>
      <c r="AG338" s="29"/>
      <c r="AJ338" s="28"/>
    </row>
    <row r="339" spans="1:37" customFormat="1" ht="15" customHeight="1" x14ac:dyDescent="0.25">
      <c r="A339" s="82"/>
      <c r="B339" s="83"/>
      <c r="C339" s="152" t="s">
        <v>75</v>
      </c>
      <c r="D339" s="152"/>
      <c r="E339" s="152"/>
      <c r="F339" s="58"/>
      <c r="G339" s="59"/>
      <c r="H339" s="59"/>
      <c r="I339" s="59"/>
      <c r="J339" s="61"/>
      <c r="K339" s="59"/>
      <c r="L339" s="87">
        <v>3863.25</v>
      </c>
      <c r="M339" s="79"/>
      <c r="N339" s="85">
        <v>21672.83</v>
      </c>
      <c r="AA339" s="27"/>
      <c r="AB339" s="28"/>
      <c r="AD339" s="28"/>
      <c r="AG339" s="29"/>
      <c r="AJ339" s="28" t="s">
        <v>75</v>
      </c>
    </row>
    <row r="340" spans="1:37" customFormat="1" ht="15" customHeight="1" x14ac:dyDescent="0.25">
      <c r="A340" s="149" t="s">
        <v>263</v>
      </c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1"/>
      <c r="AA340" s="27"/>
      <c r="AB340" s="28"/>
      <c r="AD340" s="28"/>
      <c r="AG340" s="29"/>
      <c r="AJ340" s="28"/>
    </row>
    <row r="341" spans="1:37" customFormat="1" ht="23.25" customHeight="1" x14ac:dyDescent="0.25">
      <c r="A341" s="56" t="s">
        <v>264</v>
      </c>
      <c r="B341" s="57" t="s">
        <v>265</v>
      </c>
      <c r="C341" s="152" t="s">
        <v>266</v>
      </c>
      <c r="D341" s="152"/>
      <c r="E341" s="152"/>
      <c r="F341" s="58" t="s">
        <v>209</v>
      </c>
      <c r="G341" s="59"/>
      <c r="H341" s="59"/>
      <c r="I341" s="93">
        <v>1.69</v>
      </c>
      <c r="J341" s="61"/>
      <c r="K341" s="59"/>
      <c r="L341" s="61"/>
      <c r="M341" s="59"/>
      <c r="N341" s="62"/>
      <c r="AA341" s="27"/>
      <c r="AB341" s="28"/>
      <c r="AD341" s="28" t="s">
        <v>266</v>
      </c>
      <c r="AG341" s="29"/>
      <c r="AJ341" s="28"/>
    </row>
    <row r="342" spans="1:37" customFormat="1" ht="15" customHeight="1" x14ac:dyDescent="0.25">
      <c r="A342" s="77"/>
      <c r="B342" s="89"/>
      <c r="C342" s="148" t="s">
        <v>267</v>
      </c>
      <c r="D342" s="148"/>
      <c r="E342" s="148"/>
      <c r="F342" s="148"/>
      <c r="G342" s="148"/>
      <c r="H342" s="148"/>
      <c r="I342" s="148"/>
      <c r="J342" s="148"/>
      <c r="K342" s="148"/>
      <c r="L342" s="148"/>
      <c r="M342" s="148"/>
      <c r="N342" s="153"/>
      <c r="AA342" s="27"/>
      <c r="AB342" s="28"/>
      <c r="AD342" s="28"/>
      <c r="AG342" s="29"/>
      <c r="AJ342" s="28"/>
      <c r="AK342" s="3" t="s">
        <v>267</v>
      </c>
    </row>
    <row r="343" spans="1:37" customFormat="1" ht="15" x14ac:dyDescent="0.25">
      <c r="A343" s="65"/>
      <c r="B343" s="64" t="s">
        <v>48</v>
      </c>
      <c r="C343" s="148" t="s">
        <v>56</v>
      </c>
      <c r="D343" s="148"/>
      <c r="E343" s="148"/>
      <c r="F343" s="66"/>
      <c r="G343" s="67"/>
      <c r="H343" s="67"/>
      <c r="I343" s="67"/>
      <c r="J343" s="68">
        <v>15.23</v>
      </c>
      <c r="K343" s="67"/>
      <c r="L343" s="68">
        <v>25.74</v>
      </c>
      <c r="M343" s="69">
        <v>25.25</v>
      </c>
      <c r="N343" s="71">
        <v>649.94000000000005</v>
      </c>
      <c r="AA343" s="27"/>
      <c r="AB343" s="28"/>
      <c r="AD343" s="28"/>
      <c r="AF343" s="3" t="s">
        <v>56</v>
      </c>
      <c r="AG343" s="29"/>
      <c r="AJ343" s="28"/>
    </row>
    <row r="344" spans="1:37" customFormat="1" ht="15" x14ac:dyDescent="0.25">
      <c r="A344" s="65"/>
      <c r="B344" s="64" t="s">
        <v>57</v>
      </c>
      <c r="C344" s="148" t="s">
        <v>58</v>
      </c>
      <c r="D344" s="148"/>
      <c r="E344" s="148"/>
      <c r="F344" s="66"/>
      <c r="G344" s="67"/>
      <c r="H344" s="67"/>
      <c r="I344" s="67"/>
      <c r="J344" s="68">
        <v>1.36</v>
      </c>
      <c r="K344" s="67"/>
      <c r="L344" s="68">
        <v>2.2999999999999998</v>
      </c>
      <c r="M344" s="69">
        <v>6.88</v>
      </c>
      <c r="N344" s="71">
        <v>15.82</v>
      </c>
      <c r="AA344" s="27"/>
      <c r="AB344" s="28"/>
      <c r="AD344" s="28"/>
      <c r="AF344" s="3" t="s">
        <v>58</v>
      </c>
      <c r="AG344" s="29"/>
      <c r="AJ344" s="28"/>
    </row>
    <row r="345" spans="1:37" customFormat="1" ht="15" x14ac:dyDescent="0.25">
      <c r="A345" s="65"/>
      <c r="B345" s="64" t="s">
        <v>59</v>
      </c>
      <c r="C345" s="148" t="s">
        <v>60</v>
      </c>
      <c r="D345" s="148"/>
      <c r="E345" s="148"/>
      <c r="F345" s="66"/>
      <c r="G345" s="67"/>
      <c r="H345" s="67"/>
      <c r="I345" s="67"/>
      <c r="J345" s="68">
        <v>0.12</v>
      </c>
      <c r="K345" s="67"/>
      <c r="L345" s="68">
        <v>0.2</v>
      </c>
      <c r="M345" s="69">
        <v>25.25</v>
      </c>
      <c r="N345" s="71">
        <v>5.05</v>
      </c>
      <c r="AA345" s="27"/>
      <c r="AB345" s="28"/>
      <c r="AD345" s="28"/>
      <c r="AF345" s="3" t="s">
        <v>60</v>
      </c>
      <c r="AG345" s="29"/>
      <c r="AJ345" s="28"/>
    </row>
    <row r="346" spans="1:37" customFormat="1" ht="15" x14ac:dyDescent="0.25">
      <c r="A346" s="65"/>
      <c r="B346" s="64" t="s">
        <v>61</v>
      </c>
      <c r="C346" s="148" t="s">
        <v>62</v>
      </c>
      <c r="D346" s="148"/>
      <c r="E346" s="148"/>
      <c r="F346" s="66"/>
      <c r="G346" s="67"/>
      <c r="H346" s="67"/>
      <c r="I346" s="67"/>
      <c r="J346" s="68">
        <v>1.24</v>
      </c>
      <c r="K346" s="67"/>
      <c r="L346" s="68">
        <v>2.1</v>
      </c>
      <c r="M346" s="69">
        <v>5.61</v>
      </c>
      <c r="N346" s="71">
        <v>11.78</v>
      </c>
      <c r="AA346" s="27"/>
      <c r="AB346" s="28"/>
      <c r="AD346" s="28"/>
      <c r="AF346" s="3" t="s">
        <v>62</v>
      </c>
      <c r="AG346" s="29"/>
      <c r="AJ346" s="28"/>
    </row>
    <row r="347" spans="1:37" customFormat="1" ht="15" x14ac:dyDescent="0.25">
      <c r="A347" s="72"/>
      <c r="B347" s="64"/>
      <c r="C347" s="148" t="s">
        <v>65</v>
      </c>
      <c r="D347" s="148"/>
      <c r="E347" s="148"/>
      <c r="F347" s="66" t="s">
        <v>66</v>
      </c>
      <c r="G347" s="94">
        <v>1.8</v>
      </c>
      <c r="H347" s="67"/>
      <c r="I347" s="95">
        <v>3.0419999999999998</v>
      </c>
      <c r="J347" s="73"/>
      <c r="K347" s="67"/>
      <c r="L347" s="73"/>
      <c r="M347" s="67"/>
      <c r="N347" s="74"/>
      <c r="AA347" s="27"/>
      <c r="AB347" s="28"/>
      <c r="AD347" s="28"/>
      <c r="AG347" s="29"/>
      <c r="AH347" s="3" t="s">
        <v>65</v>
      </c>
      <c r="AJ347" s="28"/>
    </row>
    <row r="348" spans="1:37" customFormat="1" ht="15" x14ac:dyDescent="0.25">
      <c r="A348" s="72"/>
      <c r="B348" s="64"/>
      <c r="C348" s="148" t="s">
        <v>67</v>
      </c>
      <c r="D348" s="148"/>
      <c r="E348" s="148"/>
      <c r="F348" s="66" t="s">
        <v>66</v>
      </c>
      <c r="G348" s="69">
        <v>0.01</v>
      </c>
      <c r="H348" s="67"/>
      <c r="I348" s="75">
        <v>1.6899999999999998E-2</v>
      </c>
      <c r="J348" s="73"/>
      <c r="K348" s="67"/>
      <c r="L348" s="73"/>
      <c r="M348" s="67"/>
      <c r="N348" s="74"/>
      <c r="AA348" s="27"/>
      <c r="AB348" s="28"/>
      <c r="AD348" s="28"/>
      <c r="AG348" s="29"/>
      <c r="AH348" s="3" t="s">
        <v>67</v>
      </c>
      <c r="AJ348" s="28"/>
    </row>
    <row r="349" spans="1:37" customFormat="1" ht="15" customHeight="1" x14ac:dyDescent="0.25">
      <c r="A349" s="77"/>
      <c r="B349" s="64"/>
      <c r="C349" s="156" t="s">
        <v>68</v>
      </c>
      <c r="D349" s="156"/>
      <c r="E349" s="156"/>
      <c r="F349" s="78"/>
      <c r="G349" s="79"/>
      <c r="H349" s="79"/>
      <c r="I349" s="79"/>
      <c r="J349" s="80">
        <v>17.829999999999998</v>
      </c>
      <c r="K349" s="79"/>
      <c r="L349" s="80">
        <v>30.14</v>
      </c>
      <c r="M349" s="79"/>
      <c r="N349" s="81"/>
      <c r="AA349" s="27"/>
      <c r="AB349" s="28"/>
      <c r="AD349" s="28"/>
      <c r="AG349" s="29"/>
      <c r="AI349" s="3" t="s">
        <v>68</v>
      </c>
      <c r="AJ349" s="28"/>
    </row>
    <row r="350" spans="1:37" customFormat="1" ht="15" x14ac:dyDescent="0.25">
      <c r="A350" s="72"/>
      <c r="B350" s="64"/>
      <c r="C350" s="148" t="s">
        <v>69</v>
      </c>
      <c r="D350" s="148"/>
      <c r="E350" s="148"/>
      <c r="F350" s="66"/>
      <c r="G350" s="67"/>
      <c r="H350" s="67"/>
      <c r="I350" s="67"/>
      <c r="J350" s="73"/>
      <c r="K350" s="67"/>
      <c r="L350" s="68">
        <v>25.94</v>
      </c>
      <c r="M350" s="67"/>
      <c r="N350" s="71">
        <v>654.99</v>
      </c>
      <c r="AA350" s="27"/>
      <c r="AB350" s="28"/>
      <c r="AD350" s="28"/>
      <c r="AG350" s="29"/>
      <c r="AH350" s="3" t="s">
        <v>69</v>
      </c>
      <c r="AJ350" s="28"/>
    </row>
    <row r="351" spans="1:37" customFormat="1" ht="22.5" customHeight="1" x14ac:dyDescent="0.25">
      <c r="A351" s="72"/>
      <c r="B351" s="64" t="s">
        <v>70</v>
      </c>
      <c r="C351" s="148" t="s">
        <v>71</v>
      </c>
      <c r="D351" s="148"/>
      <c r="E351" s="148"/>
      <c r="F351" s="66" t="s">
        <v>72</v>
      </c>
      <c r="G351" s="76">
        <v>103</v>
      </c>
      <c r="H351" s="67"/>
      <c r="I351" s="76">
        <v>103</v>
      </c>
      <c r="J351" s="73"/>
      <c r="K351" s="67"/>
      <c r="L351" s="68">
        <v>26.72</v>
      </c>
      <c r="M351" s="67"/>
      <c r="N351" s="71">
        <v>674.64</v>
      </c>
      <c r="AA351" s="27"/>
      <c r="AB351" s="28"/>
      <c r="AD351" s="28"/>
      <c r="AG351" s="29"/>
      <c r="AH351" s="3" t="s">
        <v>71</v>
      </c>
      <c r="AJ351" s="28"/>
    </row>
    <row r="352" spans="1:37" customFormat="1" ht="22.5" customHeight="1" x14ac:dyDescent="0.25">
      <c r="A352" s="72"/>
      <c r="B352" s="64" t="s">
        <v>73</v>
      </c>
      <c r="C352" s="148" t="s">
        <v>74</v>
      </c>
      <c r="D352" s="148"/>
      <c r="E352" s="148"/>
      <c r="F352" s="66" t="s">
        <v>72</v>
      </c>
      <c r="G352" s="76">
        <v>60</v>
      </c>
      <c r="H352" s="67"/>
      <c r="I352" s="76">
        <v>60</v>
      </c>
      <c r="J352" s="73"/>
      <c r="K352" s="67"/>
      <c r="L352" s="68">
        <v>15.56</v>
      </c>
      <c r="M352" s="67"/>
      <c r="N352" s="71">
        <v>392.99</v>
      </c>
      <c r="AA352" s="27"/>
      <c r="AB352" s="28"/>
      <c r="AD352" s="28"/>
      <c r="AG352" s="29"/>
      <c r="AH352" s="3" t="s">
        <v>74</v>
      </c>
      <c r="AJ352" s="28"/>
    </row>
    <row r="353" spans="1:38" customFormat="1" ht="15" customHeight="1" x14ac:dyDescent="0.25">
      <c r="A353" s="82"/>
      <c r="B353" s="83"/>
      <c r="C353" s="152" t="s">
        <v>75</v>
      </c>
      <c r="D353" s="152"/>
      <c r="E353" s="152"/>
      <c r="F353" s="58"/>
      <c r="G353" s="59"/>
      <c r="H353" s="59"/>
      <c r="I353" s="59"/>
      <c r="J353" s="61"/>
      <c r="K353" s="59"/>
      <c r="L353" s="84">
        <v>72.42</v>
      </c>
      <c r="M353" s="79"/>
      <c r="N353" s="85">
        <v>1745.17</v>
      </c>
      <c r="AA353" s="27"/>
      <c r="AB353" s="28"/>
      <c r="AD353" s="28"/>
      <c r="AG353" s="29"/>
      <c r="AJ353" s="28" t="s">
        <v>75</v>
      </c>
    </row>
    <row r="354" spans="1:38" customFormat="1" ht="22.5" customHeight="1" x14ac:dyDescent="0.25">
      <c r="A354" s="56" t="s">
        <v>268</v>
      </c>
      <c r="B354" s="57" t="s">
        <v>269</v>
      </c>
      <c r="C354" s="152" t="s">
        <v>270</v>
      </c>
      <c r="D354" s="152"/>
      <c r="E354" s="152"/>
      <c r="F354" s="58" t="s">
        <v>271</v>
      </c>
      <c r="G354" s="59"/>
      <c r="H354" s="59"/>
      <c r="I354" s="98">
        <v>13.9</v>
      </c>
      <c r="J354" s="84">
        <v>226.58</v>
      </c>
      <c r="K354" s="97">
        <v>1.0506</v>
      </c>
      <c r="L354" s="84">
        <v>589.80999999999995</v>
      </c>
      <c r="M354" s="93">
        <v>5.61</v>
      </c>
      <c r="N354" s="85">
        <v>3308.82</v>
      </c>
      <c r="AA354" s="27"/>
      <c r="AB354" s="28"/>
      <c r="AD354" s="28" t="s">
        <v>270</v>
      </c>
      <c r="AG354" s="29"/>
      <c r="AJ354" s="28"/>
    </row>
    <row r="355" spans="1:38" customFormat="1" ht="15" customHeight="1" x14ac:dyDescent="0.25">
      <c r="A355" s="77"/>
      <c r="B355" s="89"/>
      <c r="C355" s="148" t="s">
        <v>272</v>
      </c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53"/>
      <c r="AA355" s="27"/>
      <c r="AB355" s="28"/>
      <c r="AD355" s="28"/>
      <c r="AG355" s="29"/>
      <c r="AJ355" s="28"/>
      <c r="AL355" s="3" t="s">
        <v>272</v>
      </c>
    </row>
    <row r="356" spans="1:38" customFormat="1" ht="23.25" customHeight="1" x14ac:dyDescent="0.25">
      <c r="A356" s="63"/>
      <c r="B356" s="64" t="s">
        <v>182</v>
      </c>
      <c r="C356" s="148" t="s">
        <v>183</v>
      </c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53"/>
      <c r="AA356" s="27"/>
      <c r="AB356" s="28"/>
      <c r="AD356" s="28"/>
      <c r="AE356" s="3" t="s">
        <v>183</v>
      </c>
      <c r="AG356" s="29"/>
      <c r="AJ356" s="28"/>
    </row>
    <row r="357" spans="1:38" customFormat="1" ht="23.25" customHeight="1" x14ac:dyDescent="0.25">
      <c r="A357" s="63"/>
      <c r="B357" s="64" t="s">
        <v>112</v>
      </c>
      <c r="C357" s="148" t="s">
        <v>113</v>
      </c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53"/>
      <c r="AA357" s="27"/>
      <c r="AB357" s="28"/>
      <c r="AD357" s="28"/>
      <c r="AE357" s="3" t="s">
        <v>113</v>
      </c>
      <c r="AG357" s="29"/>
      <c r="AJ357" s="28"/>
    </row>
    <row r="358" spans="1:38" customFormat="1" ht="15" customHeight="1" x14ac:dyDescent="0.25">
      <c r="A358" s="82"/>
      <c r="B358" s="83"/>
      <c r="C358" s="152" t="s">
        <v>75</v>
      </c>
      <c r="D358" s="152"/>
      <c r="E358" s="152"/>
      <c r="F358" s="58"/>
      <c r="G358" s="59"/>
      <c r="H358" s="59"/>
      <c r="I358" s="59"/>
      <c r="J358" s="61"/>
      <c r="K358" s="59"/>
      <c r="L358" s="84">
        <v>589.80999999999995</v>
      </c>
      <c r="M358" s="79"/>
      <c r="N358" s="85">
        <v>3308.82</v>
      </c>
      <c r="AA358" s="27"/>
      <c r="AB358" s="28"/>
      <c r="AD358" s="28"/>
      <c r="AG358" s="29"/>
      <c r="AJ358" s="28" t="s">
        <v>75</v>
      </c>
    </row>
    <row r="359" spans="1:38" customFormat="1" ht="22.5" customHeight="1" x14ac:dyDescent="0.25">
      <c r="A359" s="56" t="s">
        <v>273</v>
      </c>
      <c r="B359" s="57" t="s">
        <v>269</v>
      </c>
      <c r="C359" s="152" t="s">
        <v>274</v>
      </c>
      <c r="D359" s="152"/>
      <c r="E359" s="152"/>
      <c r="F359" s="58" t="s">
        <v>271</v>
      </c>
      <c r="G359" s="59"/>
      <c r="H359" s="59"/>
      <c r="I359" s="60">
        <v>3</v>
      </c>
      <c r="J359" s="84">
        <v>331.55</v>
      </c>
      <c r="K359" s="97">
        <v>1.0506</v>
      </c>
      <c r="L359" s="84">
        <v>186.27</v>
      </c>
      <c r="M359" s="93">
        <v>5.61</v>
      </c>
      <c r="N359" s="85">
        <v>1044.98</v>
      </c>
      <c r="AA359" s="27"/>
      <c r="AB359" s="28"/>
      <c r="AD359" s="28" t="s">
        <v>274</v>
      </c>
      <c r="AG359" s="29"/>
      <c r="AJ359" s="28"/>
    </row>
    <row r="360" spans="1:38" customFormat="1" ht="15" customHeight="1" x14ac:dyDescent="0.25">
      <c r="A360" s="77"/>
      <c r="B360" s="89"/>
      <c r="C360" s="148" t="s">
        <v>275</v>
      </c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53"/>
      <c r="AA360" s="27"/>
      <c r="AB360" s="28"/>
      <c r="AD360" s="28"/>
      <c r="AG360" s="29"/>
      <c r="AJ360" s="28"/>
      <c r="AL360" s="3" t="s">
        <v>275</v>
      </c>
    </row>
    <row r="361" spans="1:38" customFormat="1" ht="23.25" customHeight="1" x14ac:dyDescent="0.25">
      <c r="A361" s="63"/>
      <c r="B361" s="64" t="s">
        <v>182</v>
      </c>
      <c r="C361" s="148" t="s">
        <v>183</v>
      </c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53"/>
      <c r="AA361" s="27"/>
      <c r="AB361" s="28"/>
      <c r="AD361" s="28"/>
      <c r="AE361" s="3" t="s">
        <v>183</v>
      </c>
      <c r="AG361" s="29"/>
      <c r="AJ361" s="28"/>
    </row>
    <row r="362" spans="1:38" customFormat="1" ht="23.25" customHeight="1" x14ac:dyDescent="0.25">
      <c r="A362" s="63"/>
      <c r="B362" s="64" t="s">
        <v>112</v>
      </c>
      <c r="C362" s="148" t="s">
        <v>113</v>
      </c>
      <c r="D362" s="148"/>
      <c r="E362" s="148"/>
      <c r="F362" s="148"/>
      <c r="G362" s="148"/>
      <c r="H362" s="148"/>
      <c r="I362" s="148"/>
      <c r="J362" s="148"/>
      <c r="K362" s="148"/>
      <c r="L362" s="148"/>
      <c r="M362" s="148"/>
      <c r="N362" s="153"/>
      <c r="AA362" s="27"/>
      <c r="AB362" s="28"/>
      <c r="AD362" s="28"/>
      <c r="AE362" s="3" t="s">
        <v>113</v>
      </c>
      <c r="AG362" s="29"/>
      <c r="AJ362" s="28"/>
    </row>
    <row r="363" spans="1:38" customFormat="1" ht="15" customHeight="1" x14ac:dyDescent="0.25">
      <c r="A363" s="82"/>
      <c r="B363" s="83"/>
      <c r="C363" s="152" t="s">
        <v>75</v>
      </c>
      <c r="D363" s="152"/>
      <c r="E363" s="152"/>
      <c r="F363" s="58"/>
      <c r="G363" s="59"/>
      <c r="H363" s="59"/>
      <c r="I363" s="59"/>
      <c r="J363" s="61"/>
      <c r="K363" s="59"/>
      <c r="L363" s="84">
        <v>186.27</v>
      </c>
      <c r="M363" s="79"/>
      <c r="N363" s="85">
        <v>1044.98</v>
      </c>
      <c r="AA363" s="27"/>
      <c r="AB363" s="28"/>
      <c r="AD363" s="28"/>
      <c r="AG363" s="29"/>
      <c r="AJ363" s="28" t="s">
        <v>75</v>
      </c>
    </row>
    <row r="364" spans="1:38" customFormat="1" ht="15" customHeight="1" x14ac:dyDescent="0.25">
      <c r="A364" s="160" t="s">
        <v>276</v>
      </c>
      <c r="B364" s="161"/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2"/>
      <c r="AA364" s="27"/>
      <c r="AB364" s="28"/>
      <c r="AC364" s="3" t="s">
        <v>276</v>
      </c>
      <c r="AD364" s="28"/>
      <c r="AG364" s="29"/>
      <c r="AJ364" s="28"/>
    </row>
    <row r="365" spans="1:38" customFormat="1" ht="34.5" customHeight="1" x14ac:dyDescent="0.25">
      <c r="A365" s="56" t="s">
        <v>277</v>
      </c>
      <c r="B365" s="57" t="s">
        <v>278</v>
      </c>
      <c r="C365" s="152" t="s">
        <v>279</v>
      </c>
      <c r="D365" s="152"/>
      <c r="E365" s="152"/>
      <c r="F365" s="58" t="s">
        <v>280</v>
      </c>
      <c r="G365" s="59"/>
      <c r="H365" s="59"/>
      <c r="I365" s="96">
        <v>8.7500000000000008E-3</v>
      </c>
      <c r="J365" s="61"/>
      <c r="K365" s="59"/>
      <c r="L365" s="61"/>
      <c r="M365" s="59"/>
      <c r="N365" s="62"/>
      <c r="AA365" s="27"/>
      <c r="AB365" s="28"/>
      <c r="AD365" s="28" t="s">
        <v>279</v>
      </c>
      <c r="AG365" s="29"/>
      <c r="AJ365" s="28"/>
    </row>
    <row r="366" spans="1:38" customFormat="1" ht="15" customHeight="1" x14ac:dyDescent="0.25">
      <c r="A366" s="77"/>
      <c r="B366" s="89"/>
      <c r="C366" s="148" t="s">
        <v>281</v>
      </c>
      <c r="D366" s="148"/>
      <c r="E366" s="148"/>
      <c r="F366" s="148"/>
      <c r="G366" s="148"/>
      <c r="H366" s="148"/>
      <c r="I366" s="148"/>
      <c r="J366" s="148"/>
      <c r="K366" s="148"/>
      <c r="L366" s="148"/>
      <c r="M366" s="148"/>
      <c r="N366" s="153"/>
      <c r="AA366" s="27"/>
      <c r="AB366" s="28"/>
      <c r="AD366" s="28"/>
      <c r="AG366" s="29"/>
      <c r="AJ366" s="28"/>
      <c r="AK366" s="3" t="s">
        <v>281</v>
      </c>
    </row>
    <row r="367" spans="1:38" customFormat="1" ht="15" customHeight="1" x14ac:dyDescent="0.25">
      <c r="A367" s="63"/>
      <c r="B367" s="64" t="s">
        <v>282</v>
      </c>
      <c r="C367" s="148" t="s">
        <v>283</v>
      </c>
      <c r="D367" s="148"/>
      <c r="E367" s="148"/>
      <c r="F367" s="148"/>
      <c r="G367" s="148"/>
      <c r="H367" s="148"/>
      <c r="I367" s="148"/>
      <c r="J367" s="148"/>
      <c r="K367" s="148"/>
      <c r="L367" s="148"/>
      <c r="M367" s="148"/>
      <c r="N367" s="153"/>
      <c r="AA367" s="27"/>
      <c r="AB367" s="28"/>
      <c r="AD367" s="28"/>
      <c r="AE367" s="3" t="s">
        <v>283</v>
      </c>
      <c r="AG367" s="29"/>
      <c r="AJ367" s="28"/>
    </row>
    <row r="368" spans="1:38" customFormat="1" ht="15" x14ac:dyDescent="0.25">
      <c r="A368" s="65"/>
      <c r="B368" s="64" t="s">
        <v>48</v>
      </c>
      <c r="C368" s="148" t="s">
        <v>56</v>
      </c>
      <c r="D368" s="148"/>
      <c r="E368" s="148"/>
      <c r="F368" s="66"/>
      <c r="G368" s="67"/>
      <c r="H368" s="67"/>
      <c r="I368" s="67"/>
      <c r="J368" s="90">
        <v>1201.2</v>
      </c>
      <c r="K368" s="94">
        <v>1.3</v>
      </c>
      <c r="L368" s="68">
        <v>13.66</v>
      </c>
      <c r="M368" s="69">
        <v>25.25</v>
      </c>
      <c r="N368" s="71">
        <v>344.92</v>
      </c>
      <c r="AA368" s="27"/>
      <c r="AB368" s="28"/>
      <c r="AD368" s="28"/>
      <c r="AF368" s="3" t="s">
        <v>56</v>
      </c>
      <c r="AG368" s="29"/>
      <c r="AJ368" s="28"/>
    </row>
    <row r="369" spans="1:37" customFormat="1" ht="15" x14ac:dyDescent="0.25">
      <c r="A369" s="72"/>
      <c r="B369" s="64"/>
      <c r="C369" s="148" t="s">
        <v>65</v>
      </c>
      <c r="D369" s="148"/>
      <c r="E369" s="148"/>
      <c r="F369" s="66" t="s">
        <v>66</v>
      </c>
      <c r="G369" s="76">
        <v>154</v>
      </c>
      <c r="H369" s="94">
        <v>1.3</v>
      </c>
      <c r="I369" s="91">
        <v>1.7517499999999999</v>
      </c>
      <c r="J369" s="73"/>
      <c r="K369" s="67"/>
      <c r="L369" s="73"/>
      <c r="M369" s="67"/>
      <c r="N369" s="74"/>
      <c r="AA369" s="27"/>
      <c r="AB369" s="28"/>
      <c r="AD369" s="28"/>
      <c r="AG369" s="29"/>
      <c r="AH369" s="3" t="s">
        <v>65</v>
      </c>
      <c r="AJ369" s="28"/>
    </row>
    <row r="370" spans="1:37" customFormat="1" ht="15" customHeight="1" x14ac:dyDescent="0.25">
      <c r="A370" s="77"/>
      <c r="B370" s="64"/>
      <c r="C370" s="156" t="s">
        <v>68</v>
      </c>
      <c r="D370" s="156"/>
      <c r="E370" s="156"/>
      <c r="F370" s="78"/>
      <c r="G370" s="79"/>
      <c r="H370" s="79"/>
      <c r="I370" s="79"/>
      <c r="J370" s="92">
        <v>1201.2</v>
      </c>
      <c r="K370" s="79"/>
      <c r="L370" s="80">
        <v>13.66</v>
      </c>
      <c r="M370" s="79"/>
      <c r="N370" s="81"/>
      <c r="AA370" s="27"/>
      <c r="AB370" s="28"/>
      <c r="AD370" s="28"/>
      <c r="AG370" s="29"/>
      <c r="AI370" s="3" t="s">
        <v>68</v>
      </c>
      <c r="AJ370" s="28"/>
    </row>
    <row r="371" spans="1:37" customFormat="1" ht="15" x14ac:dyDescent="0.25">
      <c r="A371" s="72"/>
      <c r="B371" s="64"/>
      <c r="C371" s="148" t="s">
        <v>69</v>
      </c>
      <c r="D371" s="148"/>
      <c r="E371" s="148"/>
      <c r="F371" s="66"/>
      <c r="G371" s="67"/>
      <c r="H371" s="67"/>
      <c r="I371" s="67"/>
      <c r="J371" s="73"/>
      <c r="K371" s="67"/>
      <c r="L371" s="68">
        <v>13.66</v>
      </c>
      <c r="M371" s="67"/>
      <c r="N371" s="71">
        <v>344.92</v>
      </c>
      <c r="AA371" s="27"/>
      <c r="AB371" s="28"/>
      <c r="AD371" s="28"/>
      <c r="AG371" s="29"/>
      <c r="AH371" s="3" t="s">
        <v>69</v>
      </c>
      <c r="AJ371" s="28"/>
    </row>
    <row r="372" spans="1:37" customFormat="1" ht="23.25" customHeight="1" x14ac:dyDescent="0.25">
      <c r="A372" s="72"/>
      <c r="B372" s="64" t="s">
        <v>284</v>
      </c>
      <c r="C372" s="148" t="s">
        <v>285</v>
      </c>
      <c r="D372" s="148"/>
      <c r="E372" s="148"/>
      <c r="F372" s="66" t="s">
        <v>72</v>
      </c>
      <c r="G372" s="76">
        <v>89</v>
      </c>
      <c r="H372" s="67"/>
      <c r="I372" s="76">
        <v>89</v>
      </c>
      <c r="J372" s="73"/>
      <c r="K372" s="67"/>
      <c r="L372" s="68">
        <v>12.16</v>
      </c>
      <c r="M372" s="67"/>
      <c r="N372" s="71">
        <v>306.98</v>
      </c>
      <c r="AA372" s="27"/>
      <c r="AB372" s="28"/>
      <c r="AD372" s="28"/>
      <c r="AG372" s="29"/>
      <c r="AH372" s="3" t="s">
        <v>285</v>
      </c>
      <c r="AJ372" s="28"/>
    </row>
    <row r="373" spans="1:37" customFormat="1" ht="23.25" customHeight="1" x14ac:dyDescent="0.25">
      <c r="A373" s="72"/>
      <c r="B373" s="64" t="s">
        <v>286</v>
      </c>
      <c r="C373" s="148" t="s">
        <v>287</v>
      </c>
      <c r="D373" s="148"/>
      <c r="E373" s="148"/>
      <c r="F373" s="66" t="s">
        <v>72</v>
      </c>
      <c r="G373" s="76">
        <v>40</v>
      </c>
      <c r="H373" s="67"/>
      <c r="I373" s="76">
        <v>40</v>
      </c>
      <c r="J373" s="73"/>
      <c r="K373" s="67"/>
      <c r="L373" s="68">
        <v>5.46</v>
      </c>
      <c r="M373" s="67"/>
      <c r="N373" s="71">
        <v>137.97</v>
      </c>
      <c r="AA373" s="27"/>
      <c r="AB373" s="28"/>
      <c r="AD373" s="28"/>
      <c r="AG373" s="29"/>
      <c r="AH373" s="3" t="s">
        <v>287</v>
      </c>
      <c r="AJ373" s="28"/>
    </row>
    <row r="374" spans="1:37" customFormat="1" ht="15" customHeight="1" x14ac:dyDescent="0.25">
      <c r="A374" s="82"/>
      <c r="B374" s="83"/>
      <c r="C374" s="152" t="s">
        <v>75</v>
      </c>
      <c r="D374" s="152"/>
      <c r="E374" s="152"/>
      <c r="F374" s="58"/>
      <c r="G374" s="59"/>
      <c r="H374" s="59"/>
      <c r="I374" s="59"/>
      <c r="J374" s="61"/>
      <c r="K374" s="59"/>
      <c r="L374" s="84">
        <v>31.28</v>
      </c>
      <c r="M374" s="79"/>
      <c r="N374" s="99">
        <v>789.87</v>
      </c>
      <c r="AA374" s="27"/>
      <c r="AB374" s="28"/>
      <c r="AD374" s="28"/>
      <c r="AG374" s="29"/>
      <c r="AJ374" s="28" t="s">
        <v>75</v>
      </c>
    </row>
    <row r="375" spans="1:37" customFormat="1" ht="23.25" customHeight="1" x14ac:dyDescent="0.25">
      <c r="A375" s="56" t="s">
        <v>288</v>
      </c>
      <c r="B375" s="57" t="s">
        <v>289</v>
      </c>
      <c r="C375" s="152" t="s">
        <v>290</v>
      </c>
      <c r="D375" s="152"/>
      <c r="E375" s="152"/>
      <c r="F375" s="58" t="s">
        <v>280</v>
      </c>
      <c r="G375" s="59"/>
      <c r="H375" s="59"/>
      <c r="I375" s="96">
        <v>8.7500000000000008E-3</v>
      </c>
      <c r="J375" s="61"/>
      <c r="K375" s="59"/>
      <c r="L375" s="61"/>
      <c r="M375" s="59"/>
      <c r="N375" s="62"/>
      <c r="AA375" s="27"/>
      <c r="AB375" s="28"/>
      <c r="AD375" s="28" t="s">
        <v>290</v>
      </c>
      <c r="AG375" s="29"/>
      <c r="AJ375" s="28"/>
    </row>
    <row r="376" spans="1:37" customFormat="1" ht="15" customHeight="1" x14ac:dyDescent="0.25">
      <c r="A376" s="77"/>
      <c r="B376" s="89"/>
      <c r="C376" s="148" t="s">
        <v>281</v>
      </c>
      <c r="D376" s="148"/>
      <c r="E376" s="148"/>
      <c r="F376" s="148"/>
      <c r="G376" s="148"/>
      <c r="H376" s="148"/>
      <c r="I376" s="148"/>
      <c r="J376" s="148"/>
      <c r="K376" s="148"/>
      <c r="L376" s="148"/>
      <c r="M376" s="148"/>
      <c r="N376" s="153"/>
      <c r="AA376" s="27"/>
      <c r="AB376" s="28"/>
      <c r="AD376" s="28"/>
      <c r="AG376" s="29"/>
      <c r="AJ376" s="28"/>
      <c r="AK376" s="3" t="s">
        <v>281</v>
      </c>
    </row>
    <row r="377" spans="1:37" customFormat="1" ht="15" x14ac:dyDescent="0.25">
      <c r="A377" s="65"/>
      <c r="B377" s="64" t="s">
        <v>48</v>
      </c>
      <c r="C377" s="148" t="s">
        <v>56</v>
      </c>
      <c r="D377" s="148"/>
      <c r="E377" s="148"/>
      <c r="F377" s="66"/>
      <c r="G377" s="67"/>
      <c r="H377" s="67"/>
      <c r="I377" s="67"/>
      <c r="J377" s="68">
        <v>729</v>
      </c>
      <c r="K377" s="67"/>
      <c r="L377" s="68">
        <v>6.38</v>
      </c>
      <c r="M377" s="69">
        <v>25.25</v>
      </c>
      <c r="N377" s="71">
        <v>161.1</v>
      </c>
      <c r="AA377" s="27"/>
      <c r="AB377" s="28"/>
      <c r="AD377" s="28"/>
      <c r="AF377" s="3" t="s">
        <v>56</v>
      </c>
      <c r="AG377" s="29"/>
      <c r="AJ377" s="28"/>
    </row>
    <row r="378" spans="1:37" customFormat="1" ht="15" x14ac:dyDescent="0.25">
      <c r="A378" s="72"/>
      <c r="B378" s="64"/>
      <c r="C378" s="148" t="s">
        <v>65</v>
      </c>
      <c r="D378" s="148"/>
      <c r="E378" s="148"/>
      <c r="F378" s="66" t="s">
        <v>66</v>
      </c>
      <c r="G378" s="94">
        <v>97.2</v>
      </c>
      <c r="H378" s="67"/>
      <c r="I378" s="75">
        <v>0.85050000000000003</v>
      </c>
      <c r="J378" s="73"/>
      <c r="K378" s="67"/>
      <c r="L378" s="73"/>
      <c r="M378" s="67"/>
      <c r="N378" s="74"/>
      <c r="AA378" s="27"/>
      <c r="AB378" s="28"/>
      <c r="AD378" s="28"/>
      <c r="AG378" s="29"/>
      <c r="AH378" s="3" t="s">
        <v>65</v>
      </c>
      <c r="AJ378" s="28"/>
    </row>
    <row r="379" spans="1:37" customFormat="1" ht="15" customHeight="1" x14ac:dyDescent="0.25">
      <c r="A379" s="77"/>
      <c r="B379" s="64"/>
      <c r="C379" s="156" t="s">
        <v>68</v>
      </c>
      <c r="D379" s="156"/>
      <c r="E379" s="156"/>
      <c r="F379" s="78"/>
      <c r="G379" s="79"/>
      <c r="H379" s="79"/>
      <c r="I379" s="79"/>
      <c r="J379" s="80">
        <v>729</v>
      </c>
      <c r="K379" s="79"/>
      <c r="L379" s="80">
        <v>6.38</v>
      </c>
      <c r="M379" s="79"/>
      <c r="N379" s="81"/>
      <c r="AA379" s="27"/>
      <c r="AB379" s="28"/>
      <c r="AD379" s="28"/>
      <c r="AG379" s="29"/>
      <c r="AI379" s="3" t="s">
        <v>68</v>
      </c>
      <c r="AJ379" s="28"/>
    </row>
    <row r="380" spans="1:37" customFormat="1" ht="15" x14ac:dyDescent="0.25">
      <c r="A380" s="72"/>
      <c r="B380" s="64"/>
      <c r="C380" s="148" t="s">
        <v>69</v>
      </c>
      <c r="D380" s="148"/>
      <c r="E380" s="148"/>
      <c r="F380" s="66"/>
      <c r="G380" s="67"/>
      <c r="H380" s="67"/>
      <c r="I380" s="67"/>
      <c r="J380" s="73"/>
      <c r="K380" s="67"/>
      <c r="L380" s="68">
        <v>6.38</v>
      </c>
      <c r="M380" s="67"/>
      <c r="N380" s="71">
        <v>161.1</v>
      </c>
      <c r="AA380" s="27"/>
      <c r="AB380" s="28"/>
      <c r="AD380" s="28"/>
      <c r="AG380" s="29"/>
      <c r="AH380" s="3" t="s">
        <v>69</v>
      </c>
      <c r="AJ380" s="28"/>
    </row>
    <row r="381" spans="1:37" customFormat="1" ht="23.25" customHeight="1" x14ac:dyDescent="0.25">
      <c r="A381" s="72"/>
      <c r="B381" s="64" t="s">
        <v>284</v>
      </c>
      <c r="C381" s="148" t="s">
        <v>285</v>
      </c>
      <c r="D381" s="148"/>
      <c r="E381" s="148"/>
      <c r="F381" s="66" t="s">
        <v>72</v>
      </c>
      <c r="G381" s="76">
        <v>89</v>
      </c>
      <c r="H381" s="67"/>
      <c r="I381" s="76">
        <v>89</v>
      </c>
      <c r="J381" s="73"/>
      <c r="K381" s="67"/>
      <c r="L381" s="68">
        <v>5.68</v>
      </c>
      <c r="M381" s="67"/>
      <c r="N381" s="71">
        <v>143.38</v>
      </c>
      <c r="AA381" s="27"/>
      <c r="AB381" s="28"/>
      <c r="AD381" s="28"/>
      <c r="AG381" s="29"/>
      <c r="AH381" s="3" t="s">
        <v>285</v>
      </c>
      <c r="AJ381" s="28"/>
    </row>
    <row r="382" spans="1:37" customFormat="1" ht="23.25" customHeight="1" x14ac:dyDescent="0.25">
      <c r="A382" s="72"/>
      <c r="B382" s="64" t="s">
        <v>286</v>
      </c>
      <c r="C382" s="148" t="s">
        <v>287</v>
      </c>
      <c r="D382" s="148"/>
      <c r="E382" s="148"/>
      <c r="F382" s="66" t="s">
        <v>72</v>
      </c>
      <c r="G382" s="76">
        <v>40</v>
      </c>
      <c r="H382" s="67"/>
      <c r="I382" s="76">
        <v>40</v>
      </c>
      <c r="J382" s="73"/>
      <c r="K382" s="67"/>
      <c r="L382" s="68">
        <v>2.5499999999999998</v>
      </c>
      <c r="M382" s="67"/>
      <c r="N382" s="71">
        <v>64.44</v>
      </c>
      <c r="AA382" s="27"/>
      <c r="AB382" s="28"/>
      <c r="AD382" s="28"/>
      <c r="AG382" s="29"/>
      <c r="AH382" s="3" t="s">
        <v>287</v>
      </c>
      <c r="AJ382" s="28"/>
    </row>
    <row r="383" spans="1:37" customFormat="1" ht="15" customHeight="1" x14ac:dyDescent="0.25">
      <c r="A383" s="82"/>
      <c r="B383" s="83"/>
      <c r="C383" s="152" t="s">
        <v>75</v>
      </c>
      <c r="D383" s="152"/>
      <c r="E383" s="152"/>
      <c r="F383" s="58"/>
      <c r="G383" s="59"/>
      <c r="H383" s="59"/>
      <c r="I383" s="59"/>
      <c r="J383" s="61"/>
      <c r="K383" s="59"/>
      <c r="L383" s="84">
        <v>14.61</v>
      </c>
      <c r="M383" s="79"/>
      <c r="N383" s="99">
        <v>368.92</v>
      </c>
      <c r="AA383" s="27"/>
      <c r="AB383" s="28"/>
      <c r="AD383" s="28"/>
      <c r="AG383" s="29"/>
      <c r="AJ383" s="28" t="s">
        <v>75</v>
      </c>
    </row>
    <row r="384" spans="1:37" customFormat="1" ht="23.25" customHeight="1" x14ac:dyDescent="0.25">
      <c r="A384" s="56" t="s">
        <v>291</v>
      </c>
      <c r="B384" s="57" t="s">
        <v>292</v>
      </c>
      <c r="C384" s="152" t="s">
        <v>293</v>
      </c>
      <c r="D384" s="152"/>
      <c r="E384" s="152"/>
      <c r="F384" s="58" t="s">
        <v>51</v>
      </c>
      <c r="G384" s="59"/>
      <c r="H384" s="59"/>
      <c r="I384" s="60">
        <v>5</v>
      </c>
      <c r="J384" s="61"/>
      <c r="K384" s="59"/>
      <c r="L384" s="61"/>
      <c r="M384" s="59"/>
      <c r="N384" s="62"/>
      <c r="AA384" s="27"/>
      <c r="AB384" s="28"/>
      <c r="AD384" s="28" t="s">
        <v>293</v>
      </c>
      <c r="AG384" s="29"/>
      <c r="AJ384" s="28"/>
    </row>
    <row r="385" spans="1:37" customFormat="1" ht="15" x14ac:dyDescent="0.25">
      <c r="A385" s="65"/>
      <c r="B385" s="64" t="s">
        <v>48</v>
      </c>
      <c r="C385" s="148" t="s">
        <v>56</v>
      </c>
      <c r="D385" s="148"/>
      <c r="E385" s="148"/>
      <c r="F385" s="66"/>
      <c r="G385" s="67"/>
      <c r="H385" s="67"/>
      <c r="I385" s="67"/>
      <c r="J385" s="68">
        <v>5.67</v>
      </c>
      <c r="K385" s="67"/>
      <c r="L385" s="68">
        <v>28.35</v>
      </c>
      <c r="M385" s="69">
        <v>25.25</v>
      </c>
      <c r="N385" s="71">
        <v>715.84</v>
      </c>
      <c r="AA385" s="27"/>
      <c r="AB385" s="28"/>
      <c r="AD385" s="28"/>
      <c r="AF385" s="3" t="s">
        <v>56</v>
      </c>
      <c r="AG385" s="29"/>
      <c r="AJ385" s="28"/>
    </row>
    <row r="386" spans="1:37" customFormat="1" ht="15" x14ac:dyDescent="0.25">
      <c r="A386" s="65"/>
      <c r="B386" s="64" t="s">
        <v>57</v>
      </c>
      <c r="C386" s="148" t="s">
        <v>58</v>
      </c>
      <c r="D386" s="148"/>
      <c r="E386" s="148"/>
      <c r="F386" s="66"/>
      <c r="G386" s="67"/>
      <c r="H386" s="67"/>
      <c r="I386" s="67"/>
      <c r="J386" s="68">
        <v>1.68</v>
      </c>
      <c r="K386" s="67"/>
      <c r="L386" s="68">
        <v>8.4</v>
      </c>
      <c r="M386" s="69">
        <v>6.88</v>
      </c>
      <c r="N386" s="71">
        <v>57.79</v>
      </c>
      <c r="AA386" s="27"/>
      <c r="AB386" s="28"/>
      <c r="AD386" s="28"/>
      <c r="AF386" s="3" t="s">
        <v>58</v>
      </c>
      <c r="AG386" s="29"/>
      <c r="AJ386" s="28"/>
    </row>
    <row r="387" spans="1:37" customFormat="1" ht="15" x14ac:dyDescent="0.25">
      <c r="A387" s="65"/>
      <c r="B387" s="64" t="s">
        <v>61</v>
      </c>
      <c r="C387" s="148" t="s">
        <v>62</v>
      </c>
      <c r="D387" s="148"/>
      <c r="E387" s="148"/>
      <c r="F387" s="66"/>
      <c r="G387" s="67"/>
      <c r="H387" s="67"/>
      <c r="I387" s="67"/>
      <c r="J387" s="68">
        <v>32.85</v>
      </c>
      <c r="K387" s="67"/>
      <c r="L387" s="68">
        <v>164.25</v>
      </c>
      <c r="M387" s="69">
        <v>5.61</v>
      </c>
      <c r="N387" s="71">
        <v>921.44</v>
      </c>
      <c r="AA387" s="27"/>
      <c r="AB387" s="28"/>
      <c r="AD387" s="28"/>
      <c r="AF387" s="3" t="s">
        <v>62</v>
      </c>
      <c r="AG387" s="29"/>
      <c r="AJ387" s="28"/>
    </row>
    <row r="388" spans="1:37" customFormat="1" ht="15" x14ac:dyDescent="0.25">
      <c r="A388" s="72"/>
      <c r="B388" s="64"/>
      <c r="C388" s="148" t="s">
        <v>65</v>
      </c>
      <c r="D388" s="148"/>
      <c r="E388" s="148"/>
      <c r="F388" s="66" t="s">
        <v>66</v>
      </c>
      <c r="G388" s="69">
        <v>0.67</v>
      </c>
      <c r="H388" s="67"/>
      <c r="I388" s="69">
        <v>3.35</v>
      </c>
      <c r="J388" s="73"/>
      <c r="K388" s="67"/>
      <c r="L388" s="73"/>
      <c r="M388" s="67"/>
      <c r="N388" s="74"/>
      <c r="AA388" s="27"/>
      <c r="AB388" s="28"/>
      <c r="AD388" s="28"/>
      <c r="AG388" s="29"/>
      <c r="AH388" s="3" t="s">
        <v>65</v>
      </c>
      <c r="AJ388" s="28"/>
    </row>
    <row r="389" spans="1:37" customFormat="1" ht="15" customHeight="1" x14ac:dyDescent="0.25">
      <c r="A389" s="77"/>
      <c r="B389" s="64"/>
      <c r="C389" s="156" t="s">
        <v>68</v>
      </c>
      <c r="D389" s="156"/>
      <c r="E389" s="156"/>
      <c r="F389" s="78"/>
      <c r="G389" s="79"/>
      <c r="H389" s="79"/>
      <c r="I389" s="79"/>
      <c r="J389" s="80">
        <v>40.200000000000003</v>
      </c>
      <c r="K389" s="79"/>
      <c r="L389" s="80">
        <v>201</v>
      </c>
      <c r="M389" s="79"/>
      <c r="N389" s="81"/>
      <c r="AA389" s="27"/>
      <c r="AB389" s="28"/>
      <c r="AD389" s="28"/>
      <c r="AG389" s="29"/>
      <c r="AI389" s="3" t="s">
        <v>68</v>
      </c>
      <c r="AJ389" s="28"/>
    </row>
    <row r="390" spans="1:37" customFormat="1" ht="15" x14ac:dyDescent="0.25">
      <c r="A390" s="72"/>
      <c r="B390" s="64"/>
      <c r="C390" s="148" t="s">
        <v>69</v>
      </c>
      <c r="D390" s="148"/>
      <c r="E390" s="148"/>
      <c r="F390" s="66"/>
      <c r="G390" s="67"/>
      <c r="H390" s="67"/>
      <c r="I390" s="67"/>
      <c r="J390" s="73"/>
      <c r="K390" s="67"/>
      <c r="L390" s="68">
        <v>28.35</v>
      </c>
      <c r="M390" s="67"/>
      <c r="N390" s="71">
        <v>715.84</v>
      </c>
      <c r="AA390" s="27"/>
      <c r="AB390" s="28"/>
      <c r="AD390" s="28"/>
      <c r="AG390" s="29"/>
      <c r="AH390" s="3" t="s">
        <v>69</v>
      </c>
      <c r="AJ390" s="28"/>
    </row>
    <row r="391" spans="1:37" customFormat="1" ht="22.5" customHeight="1" x14ac:dyDescent="0.25">
      <c r="A391" s="72"/>
      <c r="B391" s="64" t="s">
        <v>70</v>
      </c>
      <c r="C391" s="148" t="s">
        <v>71</v>
      </c>
      <c r="D391" s="148"/>
      <c r="E391" s="148"/>
      <c r="F391" s="66" t="s">
        <v>72</v>
      </c>
      <c r="G391" s="76">
        <v>103</v>
      </c>
      <c r="H391" s="67"/>
      <c r="I391" s="76">
        <v>103</v>
      </c>
      <c r="J391" s="73"/>
      <c r="K391" s="67"/>
      <c r="L391" s="68">
        <v>29.2</v>
      </c>
      <c r="M391" s="67"/>
      <c r="N391" s="71">
        <v>737.32</v>
      </c>
      <c r="AA391" s="27"/>
      <c r="AB391" s="28"/>
      <c r="AD391" s="28"/>
      <c r="AG391" s="29"/>
      <c r="AH391" s="3" t="s">
        <v>71</v>
      </c>
      <c r="AJ391" s="28"/>
    </row>
    <row r="392" spans="1:37" customFormat="1" ht="22.5" customHeight="1" x14ac:dyDescent="0.25">
      <c r="A392" s="72"/>
      <c r="B392" s="64" t="s">
        <v>73</v>
      </c>
      <c r="C392" s="148" t="s">
        <v>74</v>
      </c>
      <c r="D392" s="148"/>
      <c r="E392" s="148"/>
      <c r="F392" s="66" t="s">
        <v>72</v>
      </c>
      <c r="G392" s="76">
        <v>60</v>
      </c>
      <c r="H392" s="67"/>
      <c r="I392" s="76">
        <v>60</v>
      </c>
      <c r="J392" s="73"/>
      <c r="K392" s="67"/>
      <c r="L392" s="68">
        <v>17.010000000000002</v>
      </c>
      <c r="M392" s="67"/>
      <c r="N392" s="71">
        <v>429.5</v>
      </c>
      <c r="AA392" s="27"/>
      <c r="AB392" s="28"/>
      <c r="AD392" s="28"/>
      <c r="AG392" s="29"/>
      <c r="AH392" s="3" t="s">
        <v>74</v>
      </c>
      <c r="AJ392" s="28"/>
    </row>
    <row r="393" spans="1:37" customFormat="1" ht="15" customHeight="1" x14ac:dyDescent="0.25">
      <c r="A393" s="82"/>
      <c r="B393" s="83"/>
      <c r="C393" s="152" t="s">
        <v>75</v>
      </c>
      <c r="D393" s="152"/>
      <c r="E393" s="152"/>
      <c r="F393" s="58"/>
      <c r="G393" s="59"/>
      <c r="H393" s="59"/>
      <c r="I393" s="59"/>
      <c r="J393" s="61"/>
      <c r="K393" s="59"/>
      <c r="L393" s="84">
        <v>247.21</v>
      </c>
      <c r="M393" s="79"/>
      <c r="N393" s="85">
        <v>2861.89</v>
      </c>
      <c r="AA393" s="27"/>
      <c r="AB393" s="28"/>
      <c r="AD393" s="28"/>
      <c r="AG393" s="29"/>
      <c r="AJ393" s="28" t="s">
        <v>75</v>
      </c>
    </row>
    <row r="394" spans="1:37" customFormat="1" ht="23.25" customHeight="1" x14ac:dyDescent="0.25">
      <c r="A394" s="56" t="s">
        <v>294</v>
      </c>
      <c r="B394" s="57" t="s">
        <v>295</v>
      </c>
      <c r="C394" s="152" t="s">
        <v>296</v>
      </c>
      <c r="D394" s="152"/>
      <c r="E394" s="152"/>
      <c r="F394" s="58" t="s">
        <v>64</v>
      </c>
      <c r="G394" s="59"/>
      <c r="H394" s="59"/>
      <c r="I394" s="96">
        <v>2.997E-2</v>
      </c>
      <c r="J394" s="87">
        <v>5230.01</v>
      </c>
      <c r="K394" s="59"/>
      <c r="L394" s="84">
        <v>156.74</v>
      </c>
      <c r="M394" s="93">
        <v>5.61</v>
      </c>
      <c r="N394" s="99">
        <v>879.31</v>
      </c>
      <c r="AA394" s="27"/>
      <c r="AB394" s="28"/>
      <c r="AD394" s="28" t="s">
        <v>296</v>
      </c>
      <c r="AG394" s="29"/>
      <c r="AJ394" s="28"/>
    </row>
    <row r="395" spans="1:37" customFormat="1" ht="15" customHeight="1" x14ac:dyDescent="0.25">
      <c r="A395" s="77"/>
      <c r="B395" s="89"/>
      <c r="C395" s="148" t="s">
        <v>297</v>
      </c>
      <c r="D395" s="148"/>
      <c r="E395" s="148"/>
      <c r="F395" s="148"/>
      <c r="G395" s="148"/>
      <c r="H395" s="148"/>
      <c r="I395" s="148"/>
      <c r="J395" s="148"/>
      <c r="K395" s="148"/>
      <c r="L395" s="148"/>
      <c r="M395" s="148"/>
      <c r="N395" s="153"/>
      <c r="AA395" s="27"/>
      <c r="AB395" s="28"/>
      <c r="AD395" s="28"/>
      <c r="AG395" s="29"/>
      <c r="AJ395" s="28"/>
      <c r="AK395" s="3" t="s">
        <v>297</v>
      </c>
    </row>
    <row r="396" spans="1:37" customFormat="1" ht="15" customHeight="1" x14ac:dyDescent="0.25">
      <c r="A396" s="82"/>
      <c r="B396" s="83"/>
      <c r="C396" s="152" t="s">
        <v>75</v>
      </c>
      <c r="D396" s="152"/>
      <c r="E396" s="152"/>
      <c r="F396" s="58"/>
      <c r="G396" s="59"/>
      <c r="H396" s="59"/>
      <c r="I396" s="59"/>
      <c r="J396" s="61"/>
      <c r="K396" s="59"/>
      <c r="L396" s="84">
        <v>156.74</v>
      </c>
      <c r="M396" s="79"/>
      <c r="N396" s="99">
        <v>879.31</v>
      </c>
      <c r="AA396" s="27"/>
      <c r="AB396" s="28"/>
      <c r="AD396" s="28"/>
      <c r="AG396" s="29"/>
      <c r="AJ396" s="28" t="s">
        <v>75</v>
      </c>
    </row>
    <row r="397" spans="1:37" customFormat="1" ht="23.25" customHeight="1" x14ac:dyDescent="0.25">
      <c r="A397" s="56" t="s">
        <v>298</v>
      </c>
      <c r="B397" s="57" t="s">
        <v>265</v>
      </c>
      <c r="C397" s="152" t="s">
        <v>266</v>
      </c>
      <c r="D397" s="152"/>
      <c r="E397" s="152"/>
      <c r="F397" s="58" t="s">
        <v>209</v>
      </c>
      <c r="G397" s="59"/>
      <c r="H397" s="59"/>
      <c r="I397" s="60">
        <v>1</v>
      </c>
      <c r="J397" s="61"/>
      <c r="K397" s="59"/>
      <c r="L397" s="61"/>
      <c r="M397" s="59"/>
      <c r="N397" s="62"/>
      <c r="AA397" s="27"/>
      <c r="AB397" s="28"/>
      <c r="AD397" s="28" t="s">
        <v>266</v>
      </c>
      <c r="AG397" s="29"/>
      <c r="AJ397" s="28"/>
    </row>
    <row r="398" spans="1:37" customFormat="1" ht="15" customHeight="1" x14ac:dyDescent="0.25">
      <c r="A398" s="77"/>
      <c r="B398" s="89"/>
      <c r="C398" s="148" t="s">
        <v>299</v>
      </c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53"/>
      <c r="AA398" s="27"/>
      <c r="AB398" s="28"/>
      <c r="AD398" s="28"/>
      <c r="AG398" s="29"/>
      <c r="AJ398" s="28"/>
      <c r="AK398" s="3" t="s">
        <v>299</v>
      </c>
    </row>
    <row r="399" spans="1:37" customFormat="1" ht="15" x14ac:dyDescent="0.25">
      <c r="A399" s="65"/>
      <c r="B399" s="64" t="s">
        <v>48</v>
      </c>
      <c r="C399" s="148" t="s">
        <v>56</v>
      </c>
      <c r="D399" s="148"/>
      <c r="E399" s="148"/>
      <c r="F399" s="66"/>
      <c r="G399" s="67"/>
      <c r="H399" s="67"/>
      <c r="I399" s="67"/>
      <c r="J399" s="68">
        <v>15.23</v>
      </c>
      <c r="K399" s="67"/>
      <c r="L399" s="68">
        <v>15.23</v>
      </c>
      <c r="M399" s="69">
        <v>25.25</v>
      </c>
      <c r="N399" s="71">
        <v>384.56</v>
      </c>
      <c r="AA399" s="27"/>
      <c r="AB399" s="28"/>
      <c r="AD399" s="28"/>
      <c r="AF399" s="3" t="s">
        <v>56</v>
      </c>
      <c r="AG399" s="29"/>
      <c r="AJ399" s="28"/>
    </row>
    <row r="400" spans="1:37" customFormat="1" ht="15" x14ac:dyDescent="0.25">
      <c r="A400" s="65"/>
      <c r="B400" s="64" t="s">
        <v>57</v>
      </c>
      <c r="C400" s="148" t="s">
        <v>58</v>
      </c>
      <c r="D400" s="148"/>
      <c r="E400" s="148"/>
      <c r="F400" s="66"/>
      <c r="G400" s="67"/>
      <c r="H400" s="67"/>
      <c r="I400" s="67"/>
      <c r="J400" s="68">
        <v>1.36</v>
      </c>
      <c r="K400" s="67"/>
      <c r="L400" s="68">
        <v>1.36</v>
      </c>
      <c r="M400" s="69">
        <v>6.88</v>
      </c>
      <c r="N400" s="71">
        <v>9.36</v>
      </c>
      <c r="AA400" s="27"/>
      <c r="AB400" s="28"/>
      <c r="AD400" s="28"/>
      <c r="AF400" s="3" t="s">
        <v>58</v>
      </c>
      <c r="AG400" s="29"/>
      <c r="AJ400" s="28"/>
    </row>
    <row r="401" spans="1:37" customFormat="1" ht="15" x14ac:dyDescent="0.25">
      <c r="A401" s="65"/>
      <c r="B401" s="64" t="s">
        <v>59</v>
      </c>
      <c r="C401" s="148" t="s">
        <v>60</v>
      </c>
      <c r="D401" s="148"/>
      <c r="E401" s="148"/>
      <c r="F401" s="66"/>
      <c r="G401" s="67"/>
      <c r="H401" s="67"/>
      <c r="I401" s="67"/>
      <c r="J401" s="68">
        <v>0.12</v>
      </c>
      <c r="K401" s="67"/>
      <c r="L401" s="68">
        <v>0.12</v>
      </c>
      <c r="M401" s="69">
        <v>25.25</v>
      </c>
      <c r="N401" s="71">
        <v>3.03</v>
      </c>
      <c r="AA401" s="27"/>
      <c r="AB401" s="28"/>
      <c r="AD401" s="28"/>
      <c r="AF401" s="3" t="s">
        <v>60</v>
      </c>
      <c r="AG401" s="29"/>
      <c r="AJ401" s="28"/>
    </row>
    <row r="402" spans="1:37" customFormat="1" ht="15" x14ac:dyDescent="0.25">
      <c r="A402" s="65"/>
      <c r="B402" s="64" t="s">
        <v>61</v>
      </c>
      <c r="C402" s="148" t="s">
        <v>62</v>
      </c>
      <c r="D402" s="148"/>
      <c r="E402" s="148"/>
      <c r="F402" s="66"/>
      <c r="G402" s="67"/>
      <c r="H402" s="67"/>
      <c r="I402" s="67"/>
      <c r="J402" s="68">
        <v>1.24</v>
      </c>
      <c r="K402" s="67"/>
      <c r="L402" s="68">
        <v>1.24</v>
      </c>
      <c r="M402" s="69">
        <v>5.61</v>
      </c>
      <c r="N402" s="71">
        <v>6.96</v>
      </c>
      <c r="AA402" s="27"/>
      <c r="AB402" s="28"/>
      <c r="AD402" s="28"/>
      <c r="AF402" s="3" t="s">
        <v>62</v>
      </c>
      <c r="AG402" s="29"/>
      <c r="AJ402" s="28"/>
    </row>
    <row r="403" spans="1:37" customFormat="1" ht="15" x14ac:dyDescent="0.25">
      <c r="A403" s="72"/>
      <c r="B403" s="64"/>
      <c r="C403" s="148" t="s">
        <v>65</v>
      </c>
      <c r="D403" s="148"/>
      <c r="E403" s="148"/>
      <c r="F403" s="66" t="s">
        <v>66</v>
      </c>
      <c r="G403" s="94">
        <v>1.8</v>
      </c>
      <c r="H403" s="67"/>
      <c r="I403" s="94">
        <v>1.8</v>
      </c>
      <c r="J403" s="73"/>
      <c r="K403" s="67"/>
      <c r="L403" s="73"/>
      <c r="M403" s="67"/>
      <c r="N403" s="74"/>
      <c r="AA403" s="27"/>
      <c r="AB403" s="28"/>
      <c r="AD403" s="28"/>
      <c r="AG403" s="29"/>
      <c r="AH403" s="3" t="s">
        <v>65</v>
      </c>
      <c r="AJ403" s="28"/>
    </row>
    <row r="404" spans="1:37" customFormat="1" ht="15" x14ac:dyDescent="0.25">
      <c r="A404" s="72"/>
      <c r="B404" s="64"/>
      <c r="C404" s="148" t="s">
        <v>67</v>
      </c>
      <c r="D404" s="148"/>
      <c r="E404" s="148"/>
      <c r="F404" s="66" t="s">
        <v>66</v>
      </c>
      <c r="G404" s="69">
        <v>0.01</v>
      </c>
      <c r="H404" s="67"/>
      <c r="I404" s="69">
        <v>0.01</v>
      </c>
      <c r="J404" s="73"/>
      <c r="K404" s="67"/>
      <c r="L404" s="73"/>
      <c r="M404" s="67"/>
      <c r="N404" s="74"/>
      <c r="AA404" s="27"/>
      <c r="AB404" s="28"/>
      <c r="AD404" s="28"/>
      <c r="AG404" s="29"/>
      <c r="AH404" s="3" t="s">
        <v>67</v>
      </c>
      <c r="AJ404" s="28"/>
    </row>
    <row r="405" spans="1:37" customFormat="1" ht="15" customHeight="1" x14ac:dyDescent="0.25">
      <c r="A405" s="77"/>
      <c r="B405" s="64"/>
      <c r="C405" s="156" t="s">
        <v>68</v>
      </c>
      <c r="D405" s="156"/>
      <c r="E405" s="156"/>
      <c r="F405" s="78"/>
      <c r="G405" s="79"/>
      <c r="H405" s="79"/>
      <c r="I405" s="79"/>
      <c r="J405" s="80">
        <v>17.829999999999998</v>
      </c>
      <c r="K405" s="79"/>
      <c r="L405" s="80">
        <v>17.829999999999998</v>
      </c>
      <c r="M405" s="79"/>
      <c r="N405" s="81"/>
      <c r="AA405" s="27"/>
      <c r="AB405" s="28"/>
      <c r="AD405" s="28"/>
      <c r="AG405" s="29"/>
      <c r="AI405" s="3" t="s">
        <v>68</v>
      </c>
      <c r="AJ405" s="28"/>
    </row>
    <row r="406" spans="1:37" customFormat="1" ht="15" x14ac:dyDescent="0.25">
      <c r="A406" s="72"/>
      <c r="B406" s="64"/>
      <c r="C406" s="148" t="s">
        <v>69</v>
      </c>
      <c r="D406" s="148"/>
      <c r="E406" s="148"/>
      <c r="F406" s="66"/>
      <c r="G406" s="67"/>
      <c r="H406" s="67"/>
      <c r="I406" s="67"/>
      <c r="J406" s="73"/>
      <c r="K406" s="67"/>
      <c r="L406" s="68">
        <v>15.35</v>
      </c>
      <c r="M406" s="67"/>
      <c r="N406" s="71">
        <v>387.59</v>
      </c>
      <c r="AA406" s="27"/>
      <c r="AB406" s="28"/>
      <c r="AD406" s="28"/>
      <c r="AG406" s="29"/>
      <c r="AH406" s="3" t="s">
        <v>69</v>
      </c>
      <c r="AJ406" s="28"/>
    </row>
    <row r="407" spans="1:37" customFormat="1" ht="22.5" customHeight="1" x14ac:dyDescent="0.25">
      <c r="A407" s="72"/>
      <c r="B407" s="64" t="s">
        <v>70</v>
      </c>
      <c r="C407" s="148" t="s">
        <v>71</v>
      </c>
      <c r="D407" s="148"/>
      <c r="E407" s="148"/>
      <c r="F407" s="66" t="s">
        <v>72</v>
      </c>
      <c r="G407" s="76">
        <v>103</v>
      </c>
      <c r="H407" s="67"/>
      <c r="I407" s="76">
        <v>103</v>
      </c>
      <c r="J407" s="73"/>
      <c r="K407" s="67"/>
      <c r="L407" s="68">
        <v>15.81</v>
      </c>
      <c r="M407" s="67"/>
      <c r="N407" s="71">
        <v>399.22</v>
      </c>
      <c r="AA407" s="27"/>
      <c r="AB407" s="28"/>
      <c r="AD407" s="28"/>
      <c r="AG407" s="29"/>
      <c r="AH407" s="3" t="s">
        <v>71</v>
      </c>
      <c r="AJ407" s="28"/>
    </row>
    <row r="408" spans="1:37" customFormat="1" ht="22.5" customHeight="1" x14ac:dyDescent="0.25">
      <c r="A408" s="72"/>
      <c r="B408" s="64" t="s">
        <v>73</v>
      </c>
      <c r="C408" s="148" t="s">
        <v>74</v>
      </c>
      <c r="D408" s="148"/>
      <c r="E408" s="148"/>
      <c r="F408" s="66" t="s">
        <v>72</v>
      </c>
      <c r="G408" s="76">
        <v>60</v>
      </c>
      <c r="H408" s="67"/>
      <c r="I408" s="76">
        <v>60</v>
      </c>
      <c r="J408" s="73"/>
      <c r="K408" s="67"/>
      <c r="L408" s="68">
        <v>9.2100000000000009</v>
      </c>
      <c r="M408" s="67"/>
      <c r="N408" s="71">
        <v>232.55</v>
      </c>
      <c r="AA408" s="27"/>
      <c r="AB408" s="28"/>
      <c r="AD408" s="28"/>
      <c r="AG408" s="29"/>
      <c r="AH408" s="3" t="s">
        <v>74</v>
      </c>
      <c r="AJ408" s="28"/>
    </row>
    <row r="409" spans="1:37" customFormat="1" ht="15" customHeight="1" x14ac:dyDescent="0.25">
      <c r="A409" s="82"/>
      <c r="B409" s="83"/>
      <c r="C409" s="152" t="s">
        <v>75</v>
      </c>
      <c r="D409" s="152"/>
      <c r="E409" s="152"/>
      <c r="F409" s="58"/>
      <c r="G409" s="59"/>
      <c r="H409" s="59"/>
      <c r="I409" s="59"/>
      <c r="J409" s="61"/>
      <c r="K409" s="59"/>
      <c r="L409" s="84">
        <v>42.85</v>
      </c>
      <c r="M409" s="79"/>
      <c r="N409" s="85">
        <v>1032.6500000000001</v>
      </c>
      <c r="AA409" s="27"/>
      <c r="AB409" s="28"/>
      <c r="AD409" s="28"/>
      <c r="AG409" s="29"/>
      <c r="AJ409" s="28" t="s">
        <v>75</v>
      </c>
    </row>
    <row r="410" spans="1:37" customFormat="1" ht="23.25" customHeight="1" x14ac:dyDescent="0.25">
      <c r="A410" s="56" t="s">
        <v>300</v>
      </c>
      <c r="B410" s="57" t="s">
        <v>301</v>
      </c>
      <c r="C410" s="152" t="s">
        <v>302</v>
      </c>
      <c r="D410" s="152"/>
      <c r="E410" s="152"/>
      <c r="F410" s="58" t="s">
        <v>64</v>
      </c>
      <c r="G410" s="59"/>
      <c r="H410" s="59"/>
      <c r="I410" s="96">
        <v>8.8800000000000007E-3</v>
      </c>
      <c r="J410" s="87">
        <v>5230.01</v>
      </c>
      <c r="K410" s="59"/>
      <c r="L410" s="84">
        <v>46.44</v>
      </c>
      <c r="M410" s="93">
        <v>5.61</v>
      </c>
      <c r="N410" s="99">
        <v>260.52999999999997</v>
      </c>
      <c r="AA410" s="27"/>
      <c r="AB410" s="28"/>
      <c r="AD410" s="28" t="s">
        <v>302</v>
      </c>
      <c r="AG410" s="29"/>
      <c r="AJ410" s="28"/>
    </row>
    <row r="411" spans="1:37" customFormat="1" ht="15" customHeight="1" x14ac:dyDescent="0.25">
      <c r="A411" s="77"/>
      <c r="B411" s="89"/>
      <c r="C411" s="148" t="s">
        <v>303</v>
      </c>
      <c r="D411" s="148"/>
      <c r="E411" s="148"/>
      <c r="F411" s="148"/>
      <c r="G411" s="148"/>
      <c r="H411" s="148"/>
      <c r="I411" s="148"/>
      <c r="J411" s="148"/>
      <c r="K411" s="148"/>
      <c r="L411" s="148"/>
      <c r="M411" s="148"/>
      <c r="N411" s="153"/>
      <c r="AA411" s="27"/>
      <c r="AB411" s="28"/>
      <c r="AD411" s="28"/>
      <c r="AG411" s="29"/>
      <c r="AJ411" s="28"/>
      <c r="AK411" s="3" t="s">
        <v>303</v>
      </c>
    </row>
    <row r="412" spans="1:37" customFormat="1" ht="15" customHeight="1" x14ac:dyDescent="0.25">
      <c r="A412" s="82"/>
      <c r="B412" s="83"/>
      <c r="C412" s="152" t="s">
        <v>75</v>
      </c>
      <c r="D412" s="152"/>
      <c r="E412" s="152"/>
      <c r="F412" s="58"/>
      <c r="G412" s="59"/>
      <c r="H412" s="59"/>
      <c r="I412" s="59"/>
      <c r="J412" s="61"/>
      <c r="K412" s="59"/>
      <c r="L412" s="84">
        <v>46.44</v>
      </c>
      <c r="M412" s="79"/>
      <c r="N412" s="99">
        <v>260.52999999999997</v>
      </c>
      <c r="AA412" s="27"/>
      <c r="AB412" s="28"/>
      <c r="AD412" s="28"/>
      <c r="AG412" s="29"/>
      <c r="AJ412" s="28" t="s">
        <v>75</v>
      </c>
    </row>
    <row r="413" spans="1:37" customFormat="1" ht="15" customHeight="1" x14ac:dyDescent="0.25">
      <c r="A413" s="160" t="s">
        <v>304</v>
      </c>
      <c r="B413" s="161"/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2"/>
      <c r="AA413" s="27"/>
      <c r="AB413" s="28"/>
      <c r="AC413" s="3" t="s">
        <v>304</v>
      </c>
      <c r="AD413" s="28"/>
      <c r="AG413" s="29"/>
      <c r="AJ413" s="28"/>
    </row>
    <row r="414" spans="1:37" customFormat="1" ht="34.5" customHeight="1" x14ac:dyDescent="0.25">
      <c r="A414" s="56" t="s">
        <v>305</v>
      </c>
      <c r="B414" s="57" t="s">
        <v>278</v>
      </c>
      <c r="C414" s="152" t="s">
        <v>279</v>
      </c>
      <c r="D414" s="152"/>
      <c r="E414" s="152"/>
      <c r="F414" s="58" t="s">
        <v>280</v>
      </c>
      <c r="G414" s="59"/>
      <c r="H414" s="59"/>
      <c r="I414" s="88">
        <v>9.8000000000000004E-2</v>
      </c>
      <c r="J414" s="61"/>
      <c r="K414" s="59"/>
      <c r="L414" s="61"/>
      <c r="M414" s="59"/>
      <c r="N414" s="62"/>
      <c r="AA414" s="27"/>
      <c r="AB414" s="28"/>
      <c r="AD414" s="28" t="s">
        <v>279</v>
      </c>
      <c r="AG414" s="29"/>
      <c r="AJ414" s="28"/>
    </row>
    <row r="415" spans="1:37" customFormat="1" ht="15" customHeight="1" x14ac:dyDescent="0.25">
      <c r="A415" s="77"/>
      <c r="B415" s="89"/>
      <c r="C415" s="148" t="s">
        <v>306</v>
      </c>
      <c r="D415" s="148"/>
      <c r="E415" s="148"/>
      <c r="F415" s="148"/>
      <c r="G415" s="148"/>
      <c r="H415" s="148"/>
      <c r="I415" s="148"/>
      <c r="J415" s="148"/>
      <c r="K415" s="148"/>
      <c r="L415" s="148"/>
      <c r="M415" s="148"/>
      <c r="N415" s="153"/>
      <c r="AA415" s="27"/>
      <c r="AB415" s="28"/>
      <c r="AD415" s="28"/>
      <c r="AG415" s="29"/>
      <c r="AJ415" s="28"/>
      <c r="AK415" s="3" t="s">
        <v>306</v>
      </c>
    </row>
    <row r="416" spans="1:37" customFormat="1" ht="15" customHeight="1" x14ac:dyDescent="0.25">
      <c r="A416" s="63"/>
      <c r="B416" s="64" t="s">
        <v>282</v>
      </c>
      <c r="C416" s="148" t="s">
        <v>283</v>
      </c>
      <c r="D416" s="148"/>
      <c r="E416" s="148"/>
      <c r="F416" s="148"/>
      <c r="G416" s="148"/>
      <c r="H416" s="148"/>
      <c r="I416" s="148"/>
      <c r="J416" s="148"/>
      <c r="K416" s="148"/>
      <c r="L416" s="148"/>
      <c r="M416" s="148"/>
      <c r="N416" s="153"/>
      <c r="AA416" s="27"/>
      <c r="AB416" s="28"/>
      <c r="AD416" s="28"/>
      <c r="AE416" s="3" t="s">
        <v>283</v>
      </c>
      <c r="AG416" s="29"/>
      <c r="AJ416" s="28"/>
    </row>
    <row r="417" spans="1:37" customFormat="1" ht="15" x14ac:dyDescent="0.25">
      <c r="A417" s="65"/>
      <c r="B417" s="64" t="s">
        <v>48</v>
      </c>
      <c r="C417" s="148" t="s">
        <v>56</v>
      </c>
      <c r="D417" s="148"/>
      <c r="E417" s="148"/>
      <c r="F417" s="66"/>
      <c r="G417" s="67"/>
      <c r="H417" s="67"/>
      <c r="I417" s="67"/>
      <c r="J417" s="90">
        <v>1201.2</v>
      </c>
      <c r="K417" s="94">
        <v>1.3</v>
      </c>
      <c r="L417" s="68">
        <v>153.03</v>
      </c>
      <c r="M417" s="69">
        <v>25.25</v>
      </c>
      <c r="N417" s="70">
        <v>3864.01</v>
      </c>
      <c r="AA417" s="27"/>
      <c r="AB417" s="28"/>
      <c r="AD417" s="28"/>
      <c r="AF417" s="3" t="s">
        <v>56</v>
      </c>
      <c r="AG417" s="29"/>
      <c r="AJ417" s="28"/>
    </row>
    <row r="418" spans="1:37" customFormat="1" ht="15" x14ac:dyDescent="0.25">
      <c r="A418" s="72"/>
      <c r="B418" s="64"/>
      <c r="C418" s="148" t="s">
        <v>65</v>
      </c>
      <c r="D418" s="148"/>
      <c r="E418" s="148"/>
      <c r="F418" s="66" t="s">
        <v>66</v>
      </c>
      <c r="G418" s="76">
        <v>154</v>
      </c>
      <c r="H418" s="94">
        <v>1.3</v>
      </c>
      <c r="I418" s="75">
        <v>19.619599999999998</v>
      </c>
      <c r="J418" s="73"/>
      <c r="K418" s="67"/>
      <c r="L418" s="73"/>
      <c r="M418" s="67"/>
      <c r="N418" s="74"/>
      <c r="AA418" s="27"/>
      <c r="AB418" s="28"/>
      <c r="AD418" s="28"/>
      <c r="AG418" s="29"/>
      <c r="AH418" s="3" t="s">
        <v>65</v>
      </c>
      <c r="AJ418" s="28"/>
    </row>
    <row r="419" spans="1:37" customFormat="1" ht="15" customHeight="1" x14ac:dyDescent="0.25">
      <c r="A419" s="77"/>
      <c r="B419" s="64"/>
      <c r="C419" s="156" t="s">
        <v>68</v>
      </c>
      <c r="D419" s="156"/>
      <c r="E419" s="156"/>
      <c r="F419" s="78"/>
      <c r="G419" s="79"/>
      <c r="H419" s="79"/>
      <c r="I419" s="79"/>
      <c r="J419" s="92">
        <v>1201.2</v>
      </c>
      <c r="K419" s="79"/>
      <c r="L419" s="80">
        <v>153.03</v>
      </c>
      <c r="M419" s="79"/>
      <c r="N419" s="81"/>
      <c r="AA419" s="27"/>
      <c r="AB419" s="28"/>
      <c r="AD419" s="28"/>
      <c r="AG419" s="29"/>
      <c r="AI419" s="3" t="s">
        <v>68</v>
      </c>
      <c r="AJ419" s="28"/>
    </row>
    <row r="420" spans="1:37" customFormat="1" ht="15" x14ac:dyDescent="0.25">
      <c r="A420" s="72"/>
      <c r="B420" s="64"/>
      <c r="C420" s="148" t="s">
        <v>69</v>
      </c>
      <c r="D420" s="148"/>
      <c r="E420" s="148"/>
      <c r="F420" s="66"/>
      <c r="G420" s="67"/>
      <c r="H420" s="67"/>
      <c r="I420" s="67"/>
      <c r="J420" s="73"/>
      <c r="K420" s="67"/>
      <c r="L420" s="68">
        <v>153.03</v>
      </c>
      <c r="M420" s="67"/>
      <c r="N420" s="70">
        <v>3864.01</v>
      </c>
      <c r="AA420" s="27"/>
      <c r="AB420" s="28"/>
      <c r="AD420" s="28"/>
      <c r="AG420" s="29"/>
      <c r="AH420" s="3" t="s">
        <v>69</v>
      </c>
      <c r="AJ420" s="28"/>
    </row>
    <row r="421" spans="1:37" customFormat="1" ht="23.25" customHeight="1" x14ac:dyDescent="0.25">
      <c r="A421" s="72"/>
      <c r="B421" s="64" t="s">
        <v>284</v>
      </c>
      <c r="C421" s="148" t="s">
        <v>285</v>
      </c>
      <c r="D421" s="148"/>
      <c r="E421" s="148"/>
      <c r="F421" s="66" t="s">
        <v>72</v>
      </c>
      <c r="G421" s="76">
        <v>89</v>
      </c>
      <c r="H421" s="67"/>
      <c r="I421" s="76">
        <v>89</v>
      </c>
      <c r="J421" s="73"/>
      <c r="K421" s="67"/>
      <c r="L421" s="68">
        <v>136.19999999999999</v>
      </c>
      <c r="M421" s="67"/>
      <c r="N421" s="70">
        <v>3438.97</v>
      </c>
      <c r="AA421" s="27"/>
      <c r="AB421" s="28"/>
      <c r="AD421" s="28"/>
      <c r="AG421" s="29"/>
      <c r="AH421" s="3" t="s">
        <v>285</v>
      </c>
      <c r="AJ421" s="28"/>
    </row>
    <row r="422" spans="1:37" customFormat="1" ht="23.25" customHeight="1" x14ac:dyDescent="0.25">
      <c r="A422" s="72"/>
      <c r="B422" s="64" t="s">
        <v>286</v>
      </c>
      <c r="C422" s="148" t="s">
        <v>287</v>
      </c>
      <c r="D422" s="148"/>
      <c r="E422" s="148"/>
      <c r="F422" s="66" t="s">
        <v>72</v>
      </c>
      <c r="G422" s="76">
        <v>40</v>
      </c>
      <c r="H422" s="67"/>
      <c r="I422" s="76">
        <v>40</v>
      </c>
      <c r="J422" s="73"/>
      <c r="K422" s="67"/>
      <c r="L422" s="68">
        <v>61.21</v>
      </c>
      <c r="M422" s="67"/>
      <c r="N422" s="70">
        <v>1545.6</v>
      </c>
      <c r="AA422" s="27"/>
      <c r="AB422" s="28"/>
      <c r="AD422" s="28"/>
      <c r="AG422" s="29"/>
      <c r="AH422" s="3" t="s">
        <v>287</v>
      </c>
      <c r="AJ422" s="28"/>
    </row>
    <row r="423" spans="1:37" customFormat="1" ht="15" customHeight="1" x14ac:dyDescent="0.25">
      <c r="A423" s="82"/>
      <c r="B423" s="83"/>
      <c r="C423" s="152" t="s">
        <v>75</v>
      </c>
      <c r="D423" s="152"/>
      <c r="E423" s="152"/>
      <c r="F423" s="58"/>
      <c r="G423" s="59"/>
      <c r="H423" s="59"/>
      <c r="I423" s="59"/>
      <c r="J423" s="61"/>
      <c r="K423" s="59"/>
      <c r="L423" s="84">
        <v>350.44</v>
      </c>
      <c r="M423" s="79"/>
      <c r="N423" s="85">
        <v>8848.58</v>
      </c>
      <c r="AA423" s="27"/>
      <c r="AB423" s="28"/>
      <c r="AD423" s="28"/>
      <c r="AG423" s="29"/>
      <c r="AJ423" s="28" t="s">
        <v>75</v>
      </c>
    </row>
    <row r="424" spans="1:37" customFormat="1" ht="35.25" customHeight="1" x14ac:dyDescent="0.25">
      <c r="A424" s="56" t="s">
        <v>307</v>
      </c>
      <c r="B424" s="57" t="s">
        <v>289</v>
      </c>
      <c r="C424" s="152" t="s">
        <v>290</v>
      </c>
      <c r="D424" s="152"/>
      <c r="E424" s="152"/>
      <c r="F424" s="58" t="s">
        <v>280</v>
      </c>
      <c r="G424" s="59"/>
      <c r="H424" s="59"/>
      <c r="I424" s="88">
        <v>9.8000000000000004E-2</v>
      </c>
      <c r="J424" s="61"/>
      <c r="K424" s="59"/>
      <c r="L424" s="61"/>
      <c r="M424" s="59"/>
      <c r="N424" s="62"/>
      <c r="AA424" s="27"/>
      <c r="AB424" s="28"/>
      <c r="AD424" s="28" t="s">
        <v>290</v>
      </c>
      <c r="AG424" s="29"/>
      <c r="AJ424" s="28"/>
    </row>
    <row r="425" spans="1:37" customFormat="1" ht="15" customHeight="1" x14ac:dyDescent="0.25">
      <c r="A425" s="77"/>
      <c r="B425" s="89"/>
      <c r="C425" s="148" t="s">
        <v>306</v>
      </c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53"/>
      <c r="AA425" s="27"/>
      <c r="AB425" s="28"/>
      <c r="AD425" s="28"/>
      <c r="AG425" s="29"/>
      <c r="AJ425" s="28"/>
      <c r="AK425" s="3" t="s">
        <v>306</v>
      </c>
    </row>
    <row r="426" spans="1:37" customFormat="1" ht="15" x14ac:dyDescent="0.25">
      <c r="A426" s="65"/>
      <c r="B426" s="64" t="s">
        <v>48</v>
      </c>
      <c r="C426" s="148" t="s">
        <v>56</v>
      </c>
      <c r="D426" s="148"/>
      <c r="E426" s="148"/>
      <c r="F426" s="66"/>
      <c r="G426" s="67"/>
      <c r="H426" s="67"/>
      <c r="I426" s="67"/>
      <c r="J426" s="68">
        <v>729</v>
      </c>
      <c r="K426" s="67"/>
      <c r="L426" s="68">
        <v>71.44</v>
      </c>
      <c r="M426" s="69">
        <v>25.25</v>
      </c>
      <c r="N426" s="70">
        <v>1803.86</v>
      </c>
      <c r="AA426" s="27"/>
      <c r="AB426" s="28"/>
      <c r="AD426" s="28"/>
      <c r="AF426" s="3" t="s">
        <v>56</v>
      </c>
      <c r="AG426" s="29"/>
      <c r="AJ426" s="28"/>
    </row>
    <row r="427" spans="1:37" customFormat="1" ht="15" x14ac:dyDescent="0.25">
      <c r="A427" s="72"/>
      <c r="B427" s="64"/>
      <c r="C427" s="148" t="s">
        <v>65</v>
      </c>
      <c r="D427" s="148"/>
      <c r="E427" s="148"/>
      <c r="F427" s="66" t="s">
        <v>66</v>
      </c>
      <c r="G427" s="94">
        <v>97.2</v>
      </c>
      <c r="H427" s="67"/>
      <c r="I427" s="75">
        <v>9.5256000000000007</v>
      </c>
      <c r="J427" s="73"/>
      <c r="K427" s="67"/>
      <c r="L427" s="73"/>
      <c r="M427" s="67"/>
      <c r="N427" s="74"/>
      <c r="AA427" s="27"/>
      <c r="AB427" s="28"/>
      <c r="AD427" s="28"/>
      <c r="AG427" s="29"/>
      <c r="AH427" s="3" t="s">
        <v>65</v>
      </c>
      <c r="AJ427" s="28"/>
    </row>
    <row r="428" spans="1:37" customFormat="1" ht="15" customHeight="1" x14ac:dyDescent="0.25">
      <c r="A428" s="77"/>
      <c r="B428" s="64"/>
      <c r="C428" s="156" t="s">
        <v>68</v>
      </c>
      <c r="D428" s="156"/>
      <c r="E428" s="156"/>
      <c r="F428" s="78"/>
      <c r="G428" s="79"/>
      <c r="H428" s="79"/>
      <c r="I428" s="79"/>
      <c r="J428" s="80">
        <v>729</v>
      </c>
      <c r="K428" s="79"/>
      <c r="L428" s="80">
        <v>71.44</v>
      </c>
      <c r="M428" s="79"/>
      <c r="N428" s="81"/>
      <c r="AA428" s="27"/>
      <c r="AB428" s="28"/>
      <c r="AD428" s="28"/>
      <c r="AG428" s="29"/>
      <c r="AI428" s="3" t="s">
        <v>68</v>
      </c>
      <c r="AJ428" s="28"/>
    </row>
    <row r="429" spans="1:37" customFormat="1" ht="15" x14ac:dyDescent="0.25">
      <c r="A429" s="72"/>
      <c r="B429" s="64"/>
      <c r="C429" s="148" t="s">
        <v>69</v>
      </c>
      <c r="D429" s="148"/>
      <c r="E429" s="148"/>
      <c r="F429" s="66"/>
      <c r="G429" s="67"/>
      <c r="H429" s="67"/>
      <c r="I429" s="67"/>
      <c r="J429" s="73"/>
      <c r="K429" s="67"/>
      <c r="L429" s="68">
        <v>71.44</v>
      </c>
      <c r="M429" s="67"/>
      <c r="N429" s="70">
        <v>1803.86</v>
      </c>
      <c r="AA429" s="27"/>
      <c r="AB429" s="28"/>
      <c r="AD429" s="28"/>
      <c r="AG429" s="29"/>
      <c r="AH429" s="3" t="s">
        <v>69</v>
      </c>
      <c r="AJ429" s="28"/>
    </row>
    <row r="430" spans="1:37" customFormat="1" ht="23.25" customHeight="1" x14ac:dyDescent="0.25">
      <c r="A430" s="72"/>
      <c r="B430" s="64" t="s">
        <v>284</v>
      </c>
      <c r="C430" s="148" t="s">
        <v>285</v>
      </c>
      <c r="D430" s="148"/>
      <c r="E430" s="148"/>
      <c r="F430" s="66" t="s">
        <v>72</v>
      </c>
      <c r="G430" s="76">
        <v>89</v>
      </c>
      <c r="H430" s="67"/>
      <c r="I430" s="76">
        <v>89</v>
      </c>
      <c r="J430" s="73"/>
      <c r="K430" s="67"/>
      <c r="L430" s="68">
        <v>63.58</v>
      </c>
      <c r="M430" s="67"/>
      <c r="N430" s="70">
        <v>1605.44</v>
      </c>
      <c r="AA430" s="27"/>
      <c r="AB430" s="28"/>
      <c r="AD430" s="28"/>
      <c r="AG430" s="29"/>
      <c r="AH430" s="3" t="s">
        <v>285</v>
      </c>
      <c r="AJ430" s="28"/>
    </row>
    <row r="431" spans="1:37" customFormat="1" ht="23.25" customHeight="1" x14ac:dyDescent="0.25">
      <c r="A431" s="72"/>
      <c r="B431" s="64" t="s">
        <v>286</v>
      </c>
      <c r="C431" s="148" t="s">
        <v>287</v>
      </c>
      <c r="D431" s="148"/>
      <c r="E431" s="148"/>
      <c r="F431" s="66" t="s">
        <v>72</v>
      </c>
      <c r="G431" s="76">
        <v>40</v>
      </c>
      <c r="H431" s="67"/>
      <c r="I431" s="76">
        <v>40</v>
      </c>
      <c r="J431" s="73"/>
      <c r="K431" s="67"/>
      <c r="L431" s="68">
        <v>28.58</v>
      </c>
      <c r="M431" s="67"/>
      <c r="N431" s="71">
        <v>721.54</v>
      </c>
      <c r="AA431" s="27"/>
      <c r="AB431" s="28"/>
      <c r="AD431" s="28"/>
      <c r="AG431" s="29"/>
      <c r="AH431" s="3" t="s">
        <v>287</v>
      </c>
      <c r="AJ431" s="28"/>
    </row>
    <row r="432" spans="1:37" customFormat="1" ht="15" customHeight="1" x14ac:dyDescent="0.25">
      <c r="A432" s="82"/>
      <c r="B432" s="83"/>
      <c r="C432" s="152" t="s">
        <v>75</v>
      </c>
      <c r="D432" s="152"/>
      <c r="E432" s="152"/>
      <c r="F432" s="58"/>
      <c r="G432" s="59"/>
      <c r="H432" s="59"/>
      <c r="I432" s="59"/>
      <c r="J432" s="61"/>
      <c r="K432" s="59"/>
      <c r="L432" s="84">
        <v>163.6</v>
      </c>
      <c r="M432" s="79"/>
      <c r="N432" s="85">
        <v>4130.84</v>
      </c>
      <c r="AA432" s="27"/>
      <c r="AB432" s="28"/>
      <c r="AD432" s="28"/>
      <c r="AG432" s="29"/>
      <c r="AJ432" s="28" t="s">
        <v>75</v>
      </c>
    </row>
    <row r="433" spans="1:37" customFormat="1" ht="23.25" customHeight="1" x14ac:dyDescent="0.25">
      <c r="A433" s="56" t="s">
        <v>308</v>
      </c>
      <c r="B433" s="57" t="s">
        <v>292</v>
      </c>
      <c r="C433" s="152" t="s">
        <v>293</v>
      </c>
      <c r="D433" s="152"/>
      <c r="E433" s="152"/>
      <c r="F433" s="58" t="s">
        <v>51</v>
      </c>
      <c r="G433" s="59"/>
      <c r="H433" s="59"/>
      <c r="I433" s="60">
        <v>2</v>
      </c>
      <c r="J433" s="61"/>
      <c r="K433" s="59"/>
      <c r="L433" s="61"/>
      <c r="M433" s="59"/>
      <c r="N433" s="62"/>
      <c r="AA433" s="27"/>
      <c r="AB433" s="28"/>
      <c r="AD433" s="28" t="s">
        <v>293</v>
      </c>
      <c r="AG433" s="29"/>
      <c r="AJ433" s="28"/>
    </row>
    <row r="434" spans="1:37" customFormat="1" ht="15" x14ac:dyDescent="0.25">
      <c r="A434" s="65"/>
      <c r="B434" s="64" t="s">
        <v>48</v>
      </c>
      <c r="C434" s="148" t="s">
        <v>56</v>
      </c>
      <c r="D434" s="148"/>
      <c r="E434" s="148"/>
      <c r="F434" s="66"/>
      <c r="G434" s="67"/>
      <c r="H434" s="67"/>
      <c r="I434" s="67"/>
      <c r="J434" s="68">
        <v>5.67</v>
      </c>
      <c r="K434" s="67"/>
      <c r="L434" s="68">
        <v>11.34</v>
      </c>
      <c r="M434" s="69">
        <v>25.25</v>
      </c>
      <c r="N434" s="71">
        <v>286.33999999999997</v>
      </c>
      <c r="AA434" s="27"/>
      <c r="AB434" s="28"/>
      <c r="AD434" s="28"/>
      <c r="AF434" s="3" t="s">
        <v>56</v>
      </c>
      <c r="AG434" s="29"/>
      <c r="AJ434" s="28"/>
    </row>
    <row r="435" spans="1:37" customFormat="1" ht="15" x14ac:dyDescent="0.25">
      <c r="A435" s="65"/>
      <c r="B435" s="64" t="s">
        <v>57</v>
      </c>
      <c r="C435" s="148" t="s">
        <v>58</v>
      </c>
      <c r="D435" s="148"/>
      <c r="E435" s="148"/>
      <c r="F435" s="66"/>
      <c r="G435" s="67"/>
      <c r="H435" s="67"/>
      <c r="I435" s="67"/>
      <c r="J435" s="68">
        <v>1.68</v>
      </c>
      <c r="K435" s="67"/>
      <c r="L435" s="68">
        <v>3.36</v>
      </c>
      <c r="M435" s="69">
        <v>6.88</v>
      </c>
      <c r="N435" s="71">
        <v>23.12</v>
      </c>
      <c r="AA435" s="27"/>
      <c r="AB435" s="28"/>
      <c r="AD435" s="28"/>
      <c r="AF435" s="3" t="s">
        <v>58</v>
      </c>
      <c r="AG435" s="29"/>
      <c r="AJ435" s="28"/>
    </row>
    <row r="436" spans="1:37" customFormat="1" ht="15" x14ac:dyDescent="0.25">
      <c r="A436" s="65"/>
      <c r="B436" s="64" t="s">
        <v>61</v>
      </c>
      <c r="C436" s="148" t="s">
        <v>62</v>
      </c>
      <c r="D436" s="148"/>
      <c r="E436" s="148"/>
      <c r="F436" s="66"/>
      <c r="G436" s="67"/>
      <c r="H436" s="67"/>
      <c r="I436" s="67"/>
      <c r="J436" s="68">
        <v>32.85</v>
      </c>
      <c r="K436" s="67"/>
      <c r="L436" s="68">
        <v>65.7</v>
      </c>
      <c r="M436" s="69">
        <v>5.61</v>
      </c>
      <c r="N436" s="71">
        <v>368.58</v>
      </c>
      <c r="AA436" s="27"/>
      <c r="AB436" s="28"/>
      <c r="AD436" s="28"/>
      <c r="AF436" s="3" t="s">
        <v>62</v>
      </c>
      <c r="AG436" s="29"/>
      <c r="AJ436" s="28"/>
    </row>
    <row r="437" spans="1:37" customFormat="1" ht="15" x14ac:dyDescent="0.25">
      <c r="A437" s="72"/>
      <c r="B437" s="64"/>
      <c r="C437" s="148" t="s">
        <v>65</v>
      </c>
      <c r="D437" s="148"/>
      <c r="E437" s="148"/>
      <c r="F437" s="66" t="s">
        <v>66</v>
      </c>
      <c r="G437" s="69">
        <v>0.67</v>
      </c>
      <c r="H437" s="67"/>
      <c r="I437" s="69">
        <v>1.34</v>
      </c>
      <c r="J437" s="73"/>
      <c r="K437" s="67"/>
      <c r="L437" s="73"/>
      <c r="M437" s="67"/>
      <c r="N437" s="74"/>
      <c r="AA437" s="27"/>
      <c r="AB437" s="28"/>
      <c r="AD437" s="28"/>
      <c r="AG437" s="29"/>
      <c r="AH437" s="3" t="s">
        <v>65</v>
      </c>
      <c r="AJ437" s="28"/>
    </row>
    <row r="438" spans="1:37" customFormat="1" ht="15" customHeight="1" x14ac:dyDescent="0.25">
      <c r="A438" s="77"/>
      <c r="B438" s="64"/>
      <c r="C438" s="156" t="s">
        <v>68</v>
      </c>
      <c r="D438" s="156"/>
      <c r="E438" s="156"/>
      <c r="F438" s="78"/>
      <c r="G438" s="79"/>
      <c r="H438" s="79"/>
      <c r="I438" s="79"/>
      <c r="J438" s="80">
        <v>40.200000000000003</v>
      </c>
      <c r="K438" s="79"/>
      <c r="L438" s="80">
        <v>80.400000000000006</v>
      </c>
      <c r="M438" s="79"/>
      <c r="N438" s="81"/>
      <c r="AA438" s="27"/>
      <c r="AB438" s="28"/>
      <c r="AD438" s="28"/>
      <c r="AG438" s="29"/>
      <c r="AI438" s="3" t="s">
        <v>68</v>
      </c>
      <c r="AJ438" s="28"/>
    </row>
    <row r="439" spans="1:37" customFormat="1" ht="15" x14ac:dyDescent="0.25">
      <c r="A439" s="72"/>
      <c r="B439" s="64"/>
      <c r="C439" s="148" t="s">
        <v>69</v>
      </c>
      <c r="D439" s="148"/>
      <c r="E439" s="148"/>
      <c r="F439" s="66"/>
      <c r="G439" s="67"/>
      <c r="H439" s="67"/>
      <c r="I439" s="67"/>
      <c r="J439" s="73"/>
      <c r="K439" s="67"/>
      <c r="L439" s="68">
        <v>11.34</v>
      </c>
      <c r="M439" s="67"/>
      <c r="N439" s="71">
        <v>286.33999999999997</v>
      </c>
      <c r="AA439" s="27"/>
      <c r="AB439" s="28"/>
      <c r="AD439" s="28"/>
      <c r="AG439" s="29"/>
      <c r="AH439" s="3" t="s">
        <v>69</v>
      </c>
      <c r="AJ439" s="28"/>
    </row>
    <row r="440" spans="1:37" customFormat="1" ht="22.5" customHeight="1" x14ac:dyDescent="0.25">
      <c r="A440" s="72"/>
      <c r="B440" s="64" t="s">
        <v>70</v>
      </c>
      <c r="C440" s="148" t="s">
        <v>71</v>
      </c>
      <c r="D440" s="148"/>
      <c r="E440" s="148"/>
      <c r="F440" s="66" t="s">
        <v>72</v>
      </c>
      <c r="G440" s="76">
        <v>103</v>
      </c>
      <c r="H440" s="67"/>
      <c r="I440" s="76">
        <v>103</v>
      </c>
      <c r="J440" s="73"/>
      <c r="K440" s="67"/>
      <c r="L440" s="68">
        <v>11.68</v>
      </c>
      <c r="M440" s="67"/>
      <c r="N440" s="71">
        <v>294.93</v>
      </c>
      <c r="AA440" s="27"/>
      <c r="AB440" s="28"/>
      <c r="AD440" s="28"/>
      <c r="AG440" s="29"/>
      <c r="AH440" s="3" t="s">
        <v>71</v>
      </c>
      <c r="AJ440" s="28"/>
    </row>
    <row r="441" spans="1:37" customFormat="1" ht="22.5" customHeight="1" x14ac:dyDescent="0.25">
      <c r="A441" s="72"/>
      <c r="B441" s="64" t="s">
        <v>73</v>
      </c>
      <c r="C441" s="148" t="s">
        <v>74</v>
      </c>
      <c r="D441" s="148"/>
      <c r="E441" s="148"/>
      <c r="F441" s="66" t="s">
        <v>72</v>
      </c>
      <c r="G441" s="76">
        <v>60</v>
      </c>
      <c r="H441" s="67"/>
      <c r="I441" s="76">
        <v>60</v>
      </c>
      <c r="J441" s="73"/>
      <c r="K441" s="67"/>
      <c r="L441" s="68">
        <v>6.8</v>
      </c>
      <c r="M441" s="67"/>
      <c r="N441" s="71">
        <v>171.8</v>
      </c>
      <c r="AA441" s="27"/>
      <c r="AB441" s="28"/>
      <c r="AD441" s="28"/>
      <c r="AG441" s="29"/>
      <c r="AH441" s="3" t="s">
        <v>74</v>
      </c>
      <c r="AJ441" s="28"/>
    </row>
    <row r="442" spans="1:37" customFormat="1" ht="15" customHeight="1" x14ac:dyDescent="0.25">
      <c r="A442" s="82"/>
      <c r="B442" s="83"/>
      <c r="C442" s="152" t="s">
        <v>75</v>
      </c>
      <c r="D442" s="152"/>
      <c r="E442" s="152"/>
      <c r="F442" s="58"/>
      <c r="G442" s="59"/>
      <c r="H442" s="59"/>
      <c r="I442" s="59"/>
      <c r="J442" s="61"/>
      <c r="K442" s="59"/>
      <c r="L442" s="84">
        <v>98.88</v>
      </c>
      <c r="M442" s="79"/>
      <c r="N442" s="85">
        <v>1144.77</v>
      </c>
      <c r="AA442" s="27"/>
      <c r="AB442" s="28"/>
      <c r="AD442" s="28"/>
      <c r="AG442" s="29"/>
      <c r="AJ442" s="28" t="s">
        <v>75</v>
      </c>
    </row>
    <row r="443" spans="1:37" customFormat="1" ht="23.25" customHeight="1" x14ac:dyDescent="0.25">
      <c r="A443" s="56" t="s">
        <v>309</v>
      </c>
      <c r="B443" s="57" t="s">
        <v>295</v>
      </c>
      <c r="C443" s="152" t="s">
        <v>296</v>
      </c>
      <c r="D443" s="152"/>
      <c r="E443" s="152"/>
      <c r="F443" s="58" t="s">
        <v>64</v>
      </c>
      <c r="G443" s="59"/>
      <c r="H443" s="59"/>
      <c r="I443" s="100">
        <v>1.1988E-2</v>
      </c>
      <c r="J443" s="87">
        <v>5230.01</v>
      </c>
      <c r="K443" s="59"/>
      <c r="L443" s="84">
        <v>62.7</v>
      </c>
      <c r="M443" s="93">
        <v>5.61</v>
      </c>
      <c r="N443" s="99">
        <v>351.75</v>
      </c>
      <c r="AA443" s="27"/>
      <c r="AB443" s="28"/>
      <c r="AD443" s="28" t="s">
        <v>296</v>
      </c>
      <c r="AG443" s="29"/>
      <c r="AJ443" s="28"/>
    </row>
    <row r="444" spans="1:37" customFormat="1" ht="15" customHeight="1" x14ac:dyDescent="0.25">
      <c r="A444" s="77"/>
      <c r="B444" s="89"/>
      <c r="C444" s="148" t="s">
        <v>310</v>
      </c>
      <c r="D444" s="148"/>
      <c r="E444" s="148"/>
      <c r="F444" s="148"/>
      <c r="G444" s="148"/>
      <c r="H444" s="148"/>
      <c r="I444" s="148"/>
      <c r="J444" s="148"/>
      <c r="K444" s="148"/>
      <c r="L444" s="148"/>
      <c r="M444" s="148"/>
      <c r="N444" s="153"/>
      <c r="AA444" s="27"/>
      <c r="AB444" s="28"/>
      <c r="AD444" s="28"/>
      <c r="AG444" s="29"/>
      <c r="AJ444" s="28"/>
      <c r="AK444" s="3" t="s">
        <v>310</v>
      </c>
    </row>
    <row r="445" spans="1:37" customFormat="1" ht="15" customHeight="1" x14ac:dyDescent="0.25">
      <c r="A445" s="82"/>
      <c r="B445" s="83"/>
      <c r="C445" s="152" t="s">
        <v>75</v>
      </c>
      <c r="D445" s="152"/>
      <c r="E445" s="152"/>
      <c r="F445" s="58"/>
      <c r="G445" s="59"/>
      <c r="H445" s="59"/>
      <c r="I445" s="59"/>
      <c r="J445" s="61"/>
      <c r="K445" s="59"/>
      <c r="L445" s="84">
        <v>62.7</v>
      </c>
      <c r="M445" s="79"/>
      <c r="N445" s="99">
        <v>351.75</v>
      </c>
      <c r="AA445" s="27"/>
      <c r="AB445" s="28"/>
      <c r="AD445" s="28"/>
      <c r="AG445" s="29"/>
      <c r="AJ445" s="28" t="s">
        <v>75</v>
      </c>
    </row>
    <row r="446" spans="1:37" customFormat="1" ht="23.25" customHeight="1" x14ac:dyDescent="0.25">
      <c r="A446" s="56" t="s">
        <v>311</v>
      </c>
      <c r="B446" s="57" t="s">
        <v>265</v>
      </c>
      <c r="C446" s="152" t="s">
        <v>266</v>
      </c>
      <c r="D446" s="152"/>
      <c r="E446" s="152"/>
      <c r="F446" s="58" t="s">
        <v>209</v>
      </c>
      <c r="G446" s="59"/>
      <c r="H446" s="59"/>
      <c r="I446" s="98">
        <v>4.4000000000000004</v>
      </c>
      <c r="J446" s="61"/>
      <c r="K446" s="59"/>
      <c r="L446" s="61"/>
      <c r="M446" s="59"/>
      <c r="N446" s="62"/>
      <c r="AA446" s="27"/>
      <c r="AB446" s="28"/>
      <c r="AD446" s="28" t="s">
        <v>266</v>
      </c>
      <c r="AG446" s="29"/>
      <c r="AJ446" s="28"/>
    </row>
    <row r="447" spans="1:37" customFormat="1" ht="15" customHeight="1" x14ac:dyDescent="0.25">
      <c r="A447" s="77"/>
      <c r="B447" s="89"/>
      <c r="C447" s="148" t="s">
        <v>312</v>
      </c>
      <c r="D447" s="148"/>
      <c r="E447" s="148"/>
      <c r="F447" s="148"/>
      <c r="G447" s="148"/>
      <c r="H447" s="148"/>
      <c r="I447" s="148"/>
      <c r="J447" s="148"/>
      <c r="K447" s="148"/>
      <c r="L447" s="148"/>
      <c r="M447" s="148"/>
      <c r="N447" s="153"/>
      <c r="AA447" s="27"/>
      <c r="AB447" s="28"/>
      <c r="AD447" s="28"/>
      <c r="AG447" s="29"/>
      <c r="AJ447" s="28"/>
      <c r="AK447" s="3" t="s">
        <v>312</v>
      </c>
    </row>
    <row r="448" spans="1:37" customFormat="1" ht="15" x14ac:dyDescent="0.25">
      <c r="A448" s="65"/>
      <c r="B448" s="64" t="s">
        <v>48</v>
      </c>
      <c r="C448" s="148" t="s">
        <v>56</v>
      </c>
      <c r="D448" s="148"/>
      <c r="E448" s="148"/>
      <c r="F448" s="66"/>
      <c r="G448" s="67"/>
      <c r="H448" s="67"/>
      <c r="I448" s="67"/>
      <c r="J448" s="68">
        <v>15.23</v>
      </c>
      <c r="K448" s="67"/>
      <c r="L448" s="68">
        <v>67.010000000000005</v>
      </c>
      <c r="M448" s="69">
        <v>25.25</v>
      </c>
      <c r="N448" s="70">
        <v>1692</v>
      </c>
      <c r="AA448" s="27"/>
      <c r="AB448" s="28"/>
      <c r="AD448" s="28"/>
      <c r="AF448" s="3" t="s">
        <v>56</v>
      </c>
      <c r="AG448" s="29"/>
      <c r="AJ448" s="28"/>
    </row>
    <row r="449" spans="1:37" customFormat="1" ht="15" x14ac:dyDescent="0.25">
      <c r="A449" s="65"/>
      <c r="B449" s="64" t="s">
        <v>57</v>
      </c>
      <c r="C449" s="148" t="s">
        <v>58</v>
      </c>
      <c r="D449" s="148"/>
      <c r="E449" s="148"/>
      <c r="F449" s="66"/>
      <c r="G449" s="67"/>
      <c r="H449" s="67"/>
      <c r="I449" s="67"/>
      <c r="J449" s="68">
        <v>1.36</v>
      </c>
      <c r="K449" s="67"/>
      <c r="L449" s="68">
        <v>5.98</v>
      </c>
      <c r="M449" s="69">
        <v>6.88</v>
      </c>
      <c r="N449" s="71">
        <v>41.14</v>
      </c>
      <c r="AA449" s="27"/>
      <c r="AB449" s="28"/>
      <c r="AD449" s="28"/>
      <c r="AF449" s="3" t="s">
        <v>58</v>
      </c>
      <c r="AG449" s="29"/>
      <c r="AJ449" s="28"/>
    </row>
    <row r="450" spans="1:37" customFormat="1" ht="15" x14ac:dyDescent="0.25">
      <c r="A450" s="65"/>
      <c r="B450" s="64" t="s">
        <v>59</v>
      </c>
      <c r="C450" s="148" t="s">
        <v>60</v>
      </c>
      <c r="D450" s="148"/>
      <c r="E450" s="148"/>
      <c r="F450" s="66"/>
      <c r="G450" s="67"/>
      <c r="H450" s="67"/>
      <c r="I450" s="67"/>
      <c r="J450" s="68">
        <v>0.12</v>
      </c>
      <c r="K450" s="67"/>
      <c r="L450" s="68">
        <v>0.53</v>
      </c>
      <c r="M450" s="69">
        <v>25.25</v>
      </c>
      <c r="N450" s="71">
        <v>13.38</v>
      </c>
      <c r="AA450" s="27"/>
      <c r="AB450" s="28"/>
      <c r="AD450" s="28"/>
      <c r="AF450" s="3" t="s">
        <v>60</v>
      </c>
      <c r="AG450" s="29"/>
      <c r="AJ450" s="28"/>
    </row>
    <row r="451" spans="1:37" customFormat="1" ht="15" x14ac:dyDescent="0.25">
      <c r="A451" s="65"/>
      <c r="B451" s="64" t="s">
        <v>61</v>
      </c>
      <c r="C451" s="148" t="s">
        <v>62</v>
      </c>
      <c r="D451" s="148"/>
      <c r="E451" s="148"/>
      <c r="F451" s="66"/>
      <c r="G451" s="67"/>
      <c r="H451" s="67"/>
      <c r="I451" s="67"/>
      <c r="J451" s="68">
        <v>1.24</v>
      </c>
      <c r="K451" s="67"/>
      <c r="L451" s="68">
        <v>5.46</v>
      </c>
      <c r="M451" s="69">
        <v>5.61</v>
      </c>
      <c r="N451" s="71">
        <v>30.63</v>
      </c>
      <c r="AA451" s="27"/>
      <c r="AB451" s="28"/>
      <c r="AD451" s="28"/>
      <c r="AF451" s="3" t="s">
        <v>62</v>
      </c>
      <c r="AG451" s="29"/>
      <c r="AJ451" s="28"/>
    </row>
    <row r="452" spans="1:37" customFormat="1" ht="15" x14ac:dyDescent="0.25">
      <c r="A452" s="72"/>
      <c r="B452" s="64"/>
      <c r="C452" s="148" t="s">
        <v>65</v>
      </c>
      <c r="D452" s="148"/>
      <c r="E452" s="148"/>
      <c r="F452" s="66" t="s">
        <v>66</v>
      </c>
      <c r="G452" s="94">
        <v>1.8</v>
      </c>
      <c r="H452" s="67"/>
      <c r="I452" s="69">
        <v>7.92</v>
      </c>
      <c r="J452" s="73"/>
      <c r="K452" s="67"/>
      <c r="L452" s="73"/>
      <c r="M452" s="67"/>
      <c r="N452" s="74"/>
      <c r="AA452" s="27"/>
      <c r="AB452" s="28"/>
      <c r="AD452" s="28"/>
      <c r="AG452" s="29"/>
      <c r="AH452" s="3" t="s">
        <v>65</v>
      </c>
      <c r="AJ452" s="28"/>
    </row>
    <row r="453" spans="1:37" customFormat="1" ht="15" x14ac:dyDescent="0.25">
      <c r="A453" s="72"/>
      <c r="B453" s="64"/>
      <c r="C453" s="148" t="s">
        <v>67</v>
      </c>
      <c r="D453" s="148"/>
      <c r="E453" s="148"/>
      <c r="F453" s="66" t="s">
        <v>66</v>
      </c>
      <c r="G453" s="69">
        <v>0.01</v>
      </c>
      <c r="H453" s="67"/>
      <c r="I453" s="95">
        <v>4.3999999999999997E-2</v>
      </c>
      <c r="J453" s="73"/>
      <c r="K453" s="67"/>
      <c r="L453" s="73"/>
      <c r="M453" s="67"/>
      <c r="N453" s="74"/>
      <c r="AA453" s="27"/>
      <c r="AB453" s="28"/>
      <c r="AD453" s="28"/>
      <c r="AG453" s="29"/>
      <c r="AH453" s="3" t="s">
        <v>67</v>
      </c>
      <c r="AJ453" s="28"/>
    </row>
    <row r="454" spans="1:37" customFormat="1" ht="15" customHeight="1" x14ac:dyDescent="0.25">
      <c r="A454" s="77"/>
      <c r="B454" s="64"/>
      <c r="C454" s="156" t="s">
        <v>68</v>
      </c>
      <c r="D454" s="156"/>
      <c r="E454" s="156"/>
      <c r="F454" s="78"/>
      <c r="G454" s="79"/>
      <c r="H454" s="79"/>
      <c r="I454" s="79"/>
      <c r="J454" s="80">
        <v>17.829999999999998</v>
      </c>
      <c r="K454" s="79"/>
      <c r="L454" s="80">
        <v>78.45</v>
      </c>
      <c r="M454" s="79"/>
      <c r="N454" s="81"/>
      <c r="AA454" s="27"/>
      <c r="AB454" s="28"/>
      <c r="AD454" s="28"/>
      <c r="AG454" s="29"/>
      <c r="AI454" s="3" t="s">
        <v>68</v>
      </c>
      <c r="AJ454" s="28"/>
    </row>
    <row r="455" spans="1:37" customFormat="1" ht="15" x14ac:dyDescent="0.25">
      <c r="A455" s="72"/>
      <c r="B455" s="64"/>
      <c r="C455" s="148" t="s">
        <v>69</v>
      </c>
      <c r="D455" s="148"/>
      <c r="E455" s="148"/>
      <c r="F455" s="66"/>
      <c r="G455" s="67"/>
      <c r="H455" s="67"/>
      <c r="I455" s="67"/>
      <c r="J455" s="73"/>
      <c r="K455" s="67"/>
      <c r="L455" s="68">
        <v>67.540000000000006</v>
      </c>
      <c r="M455" s="67"/>
      <c r="N455" s="70">
        <v>1705.38</v>
      </c>
      <c r="AA455" s="27"/>
      <c r="AB455" s="28"/>
      <c r="AD455" s="28"/>
      <c r="AG455" s="29"/>
      <c r="AH455" s="3" t="s">
        <v>69</v>
      </c>
      <c r="AJ455" s="28"/>
    </row>
    <row r="456" spans="1:37" customFormat="1" ht="22.5" customHeight="1" x14ac:dyDescent="0.25">
      <c r="A456" s="72"/>
      <c r="B456" s="64" t="s">
        <v>70</v>
      </c>
      <c r="C456" s="148" t="s">
        <v>71</v>
      </c>
      <c r="D456" s="148"/>
      <c r="E456" s="148"/>
      <c r="F456" s="66" t="s">
        <v>72</v>
      </c>
      <c r="G456" s="76">
        <v>103</v>
      </c>
      <c r="H456" s="67"/>
      <c r="I456" s="76">
        <v>103</v>
      </c>
      <c r="J456" s="73"/>
      <c r="K456" s="67"/>
      <c r="L456" s="68">
        <v>69.569999999999993</v>
      </c>
      <c r="M456" s="67"/>
      <c r="N456" s="70">
        <v>1756.54</v>
      </c>
      <c r="AA456" s="27"/>
      <c r="AB456" s="28"/>
      <c r="AD456" s="28"/>
      <c r="AG456" s="29"/>
      <c r="AH456" s="3" t="s">
        <v>71</v>
      </c>
      <c r="AJ456" s="28"/>
    </row>
    <row r="457" spans="1:37" customFormat="1" ht="22.5" customHeight="1" x14ac:dyDescent="0.25">
      <c r="A457" s="72"/>
      <c r="B457" s="64" t="s">
        <v>73</v>
      </c>
      <c r="C457" s="148" t="s">
        <v>74</v>
      </c>
      <c r="D457" s="148"/>
      <c r="E457" s="148"/>
      <c r="F457" s="66" t="s">
        <v>72</v>
      </c>
      <c r="G457" s="76">
        <v>60</v>
      </c>
      <c r="H457" s="67"/>
      <c r="I457" s="76">
        <v>60</v>
      </c>
      <c r="J457" s="73"/>
      <c r="K457" s="67"/>
      <c r="L457" s="68">
        <v>40.520000000000003</v>
      </c>
      <c r="M457" s="67"/>
      <c r="N457" s="70">
        <v>1023.23</v>
      </c>
      <c r="AA457" s="27"/>
      <c r="AB457" s="28"/>
      <c r="AD457" s="28"/>
      <c r="AG457" s="29"/>
      <c r="AH457" s="3" t="s">
        <v>74</v>
      </c>
      <c r="AJ457" s="28"/>
    </row>
    <row r="458" spans="1:37" customFormat="1" ht="15" customHeight="1" x14ac:dyDescent="0.25">
      <c r="A458" s="82"/>
      <c r="B458" s="83"/>
      <c r="C458" s="152" t="s">
        <v>75</v>
      </c>
      <c r="D458" s="152"/>
      <c r="E458" s="152"/>
      <c r="F458" s="58"/>
      <c r="G458" s="59"/>
      <c r="H458" s="59"/>
      <c r="I458" s="59"/>
      <c r="J458" s="61"/>
      <c r="K458" s="59"/>
      <c r="L458" s="84">
        <v>188.54</v>
      </c>
      <c r="M458" s="79"/>
      <c r="N458" s="85">
        <v>4543.54</v>
      </c>
      <c r="AA458" s="27"/>
      <c r="AB458" s="28"/>
      <c r="AD458" s="28"/>
      <c r="AG458" s="29"/>
      <c r="AJ458" s="28" t="s">
        <v>75</v>
      </c>
    </row>
    <row r="459" spans="1:37" customFormat="1" ht="23.25" customHeight="1" x14ac:dyDescent="0.25">
      <c r="A459" s="56" t="s">
        <v>313</v>
      </c>
      <c r="B459" s="57" t="s">
        <v>314</v>
      </c>
      <c r="C459" s="152" t="s">
        <v>315</v>
      </c>
      <c r="D459" s="152"/>
      <c r="E459" s="152"/>
      <c r="F459" s="58" t="s">
        <v>64</v>
      </c>
      <c r="G459" s="59"/>
      <c r="H459" s="59"/>
      <c r="I459" s="96">
        <v>2.4680000000000001E-2</v>
      </c>
      <c r="J459" s="87">
        <v>5230.01</v>
      </c>
      <c r="K459" s="59"/>
      <c r="L459" s="84">
        <v>129.08000000000001</v>
      </c>
      <c r="M459" s="93">
        <v>5.61</v>
      </c>
      <c r="N459" s="99">
        <v>724.14</v>
      </c>
      <c r="AA459" s="27"/>
      <c r="AB459" s="28"/>
      <c r="AD459" s="28" t="s">
        <v>315</v>
      </c>
      <c r="AG459" s="29"/>
      <c r="AJ459" s="28"/>
    </row>
    <row r="460" spans="1:37" customFormat="1" ht="15" customHeight="1" x14ac:dyDescent="0.25">
      <c r="A460" s="77"/>
      <c r="B460" s="89"/>
      <c r="C460" s="148" t="s">
        <v>316</v>
      </c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53"/>
      <c r="AA460" s="27"/>
      <c r="AB460" s="28"/>
      <c r="AD460" s="28"/>
      <c r="AG460" s="29"/>
      <c r="AJ460" s="28"/>
      <c r="AK460" s="3" t="s">
        <v>316</v>
      </c>
    </row>
    <row r="461" spans="1:37" customFormat="1" ht="15" customHeight="1" x14ac:dyDescent="0.25">
      <c r="A461" s="82"/>
      <c r="B461" s="83"/>
      <c r="C461" s="152" t="s">
        <v>75</v>
      </c>
      <c r="D461" s="152"/>
      <c r="E461" s="152"/>
      <c r="F461" s="58"/>
      <c r="G461" s="59"/>
      <c r="H461" s="59"/>
      <c r="I461" s="59"/>
      <c r="J461" s="61"/>
      <c r="K461" s="59"/>
      <c r="L461" s="84">
        <v>129.08000000000001</v>
      </c>
      <c r="M461" s="79"/>
      <c r="N461" s="99">
        <v>724.14</v>
      </c>
      <c r="AA461" s="27"/>
      <c r="AB461" s="28"/>
      <c r="AD461" s="28"/>
      <c r="AG461" s="29"/>
      <c r="AJ461" s="28" t="s">
        <v>75</v>
      </c>
    </row>
    <row r="462" spans="1:37" customFormat="1" ht="23.25" customHeight="1" x14ac:dyDescent="0.25">
      <c r="A462" s="56" t="s">
        <v>317</v>
      </c>
      <c r="B462" s="57" t="s">
        <v>301</v>
      </c>
      <c r="C462" s="152" t="s">
        <v>302</v>
      </c>
      <c r="D462" s="152"/>
      <c r="E462" s="152"/>
      <c r="F462" s="58" t="s">
        <v>64</v>
      </c>
      <c r="G462" s="59"/>
      <c r="H462" s="59"/>
      <c r="I462" s="100">
        <v>3.552E-3</v>
      </c>
      <c r="J462" s="87">
        <v>5230.01</v>
      </c>
      <c r="K462" s="59"/>
      <c r="L462" s="84">
        <v>18.579999999999998</v>
      </c>
      <c r="M462" s="93">
        <v>5.61</v>
      </c>
      <c r="N462" s="99">
        <v>104.23</v>
      </c>
      <c r="AA462" s="27"/>
      <c r="AB462" s="28"/>
      <c r="AD462" s="28" t="s">
        <v>302</v>
      </c>
      <c r="AG462" s="29"/>
      <c r="AJ462" s="28"/>
    </row>
    <row r="463" spans="1:37" customFormat="1" ht="15" customHeight="1" x14ac:dyDescent="0.25">
      <c r="A463" s="77"/>
      <c r="B463" s="89"/>
      <c r="C463" s="148" t="s">
        <v>318</v>
      </c>
      <c r="D463" s="148"/>
      <c r="E463" s="148"/>
      <c r="F463" s="148"/>
      <c r="G463" s="148"/>
      <c r="H463" s="148"/>
      <c r="I463" s="148"/>
      <c r="J463" s="148"/>
      <c r="K463" s="148"/>
      <c r="L463" s="148"/>
      <c r="M463" s="148"/>
      <c r="N463" s="153"/>
      <c r="AA463" s="27"/>
      <c r="AB463" s="28"/>
      <c r="AD463" s="28"/>
      <c r="AG463" s="29"/>
      <c r="AJ463" s="28"/>
      <c r="AK463" s="3" t="s">
        <v>318</v>
      </c>
    </row>
    <row r="464" spans="1:37" customFormat="1" ht="15" customHeight="1" x14ac:dyDescent="0.25">
      <c r="A464" s="82"/>
      <c r="B464" s="83"/>
      <c r="C464" s="152" t="s">
        <v>75</v>
      </c>
      <c r="D464" s="152"/>
      <c r="E464" s="152"/>
      <c r="F464" s="58"/>
      <c r="G464" s="59"/>
      <c r="H464" s="59"/>
      <c r="I464" s="59"/>
      <c r="J464" s="61"/>
      <c r="K464" s="59"/>
      <c r="L464" s="84">
        <v>18.579999999999998</v>
      </c>
      <c r="M464" s="79"/>
      <c r="N464" s="99">
        <v>104.23</v>
      </c>
      <c r="AA464" s="27"/>
      <c r="AB464" s="28"/>
      <c r="AD464" s="28"/>
      <c r="AG464" s="29"/>
      <c r="AJ464" s="28" t="s">
        <v>75</v>
      </c>
    </row>
    <row r="465" spans="1:37" customFormat="1" ht="23.25" customHeight="1" x14ac:dyDescent="0.25">
      <c r="A465" s="56" t="s">
        <v>319</v>
      </c>
      <c r="B465" s="57" t="s">
        <v>320</v>
      </c>
      <c r="C465" s="152" t="s">
        <v>321</v>
      </c>
      <c r="D465" s="152"/>
      <c r="E465" s="152"/>
      <c r="F465" s="58" t="s">
        <v>322</v>
      </c>
      <c r="G465" s="59"/>
      <c r="H465" s="59"/>
      <c r="I465" s="93">
        <v>0.28000000000000003</v>
      </c>
      <c r="J465" s="61"/>
      <c r="K465" s="59"/>
      <c r="L465" s="61"/>
      <c r="M465" s="59"/>
      <c r="N465" s="62"/>
      <c r="AA465" s="27"/>
      <c r="AB465" s="28"/>
      <c r="AD465" s="28" t="s">
        <v>321</v>
      </c>
      <c r="AG465" s="29"/>
      <c r="AJ465" s="28"/>
    </row>
    <row r="466" spans="1:37" customFormat="1" ht="15" customHeight="1" x14ac:dyDescent="0.25">
      <c r="A466" s="77"/>
      <c r="B466" s="89"/>
      <c r="C466" s="148" t="s">
        <v>323</v>
      </c>
      <c r="D466" s="148"/>
      <c r="E466" s="148"/>
      <c r="F466" s="148"/>
      <c r="G466" s="148"/>
      <c r="H466" s="148"/>
      <c r="I466" s="148"/>
      <c r="J466" s="148"/>
      <c r="K466" s="148"/>
      <c r="L466" s="148"/>
      <c r="M466" s="148"/>
      <c r="N466" s="153"/>
      <c r="AA466" s="27"/>
      <c r="AB466" s="28"/>
      <c r="AD466" s="28"/>
      <c r="AG466" s="29"/>
      <c r="AJ466" s="28"/>
      <c r="AK466" s="3" t="s">
        <v>323</v>
      </c>
    </row>
    <row r="467" spans="1:37" customFormat="1" ht="15" x14ac:dyDescent="0.25">
      <c r="A467" s="65"/>
      <c r="B467" s="64" t="s">
        <v>48</v>
      </c>
      <c r="C467" s="148" t="s">
        <v>56</v>
      </c>
      <c r="D467" s="148"/>
      <c r="E467" s="148"/>
      <c r="F467" s="66"/>
      <c r="G467" s="67"/>
      <c r="H467" s="67"/>
      <c r="I467" s="67"/>
      <c r="J467" s="68">
        <v>135.36000000000001</v>
      </c>
      <c r="K467" s="67"/>
      <c r="L467" s="68">
        <v>37.9</v>
      </c>
      <c r="M467" s="69">
        <v>25.25</v>
      </c>
      <c r="N467" s="71">
        <v>956.98</v>
      </c>
      <c r="AA467" s="27"/>
      <c r="AB467" s="28"/>
      <c r="AD467" s="28"/>
      <c r="AF467" s="3" t="s">
        <v>56</v>
      </c>
      <c r="AG467" s="29"/>
      <c r="AJ467" s="28"/>
    </row>
    <row r="468" spans="1:37" customFormat="1" ht="15" x14ac:dyDescent="0.25">
      <c r="A468" s="65"/>
      <c r="B468" s="64" t="s">
        <v>57</v>
      </c>
      <c r="C468" s="148" t="s">
        <v>58</v>
      </c>
      <c r="D468" s="148"/>
      <c r="E468" s="148"/>
      <c r="F468" s="66"/>
      <c r="G468" s="67"/>
      <c r="H468" s="67"/>
      <c r="I468" s="67"/>
      <c r="J468" s="68">
        <v>58.09</v>
      </c>
      <c r="K468" s="67"/>
      <c r="L468" s="68">
        <v>16.27</v>
      </c>
      <c r="M468" s="69">
        <v>6.88</v>
      </c>
      <c r="N468" s="71">
        <v>111.94</v>
      </c>
      <c r="AA468" s="27"/>
      <c r="AB468" s="28"/>
      <c r="AD468" s="28"/>
      <c r="AF468" s="3" t="s">
        <v>58</v>
      </c>
      <c r="AG468" s="29"/>
      <c r="AJ468" s="28"/>
    </row>
    <row r="469" spans="1:37" customFormat="1" ht="15" x14ac:dyDescent="0.25">
      <c r="A469" s="65"/>
      <c r="B469" s="64" t="s">
        <v>59</v>
      </c>
      <c r="C469" s="148" t="s">
        <v>60</v>
      </c>
      <c r="D469" s="148"/>
      <c r="E469" s="148"/>
      <c r="F469" s="66"/>
      <c r="G469" s="67"/>
      <c r="H469" s="67"/>
      <c r="I469" s="67"/>
      <c r="J469" s="68">
        <v>5.0199999999999996</v>
      </c>
      <c r="K469" s="67"/>
      <c r="L469" s="68">
        <v>1.41</v>
      </c>
      <c r="M469" s="69">
        <v>25.25</v>
      </c>
      <c r="N469" s="71">
        <v>35.6</v>
      </c>
      <c r="AA469" s="27"/>
      <c r="AB469" s="28"/>
      <c r="AD469" s="28"/>
      <c r="AF469" s="3" t="s">
        <v>60</v>
      </c>
      <c r="AG469" s="29"/>
      <c r="AJ469" s="28"/>
    </row>
    <row r="470" spans="1:37" customFormat="1" ht="15" x14ac:dyDescent="0.25">
      <c r="A470" s="65"/>
      <c r="B470" s="64" t="s">
        <v>61</v>
      </c>
      <c r="C470" s="148" t="s">
        <v>62</v>
      </c>
      <c r="D470" s="148"/>
      <c r="E470" s="148"/>
      <c r="F470" s="66"/>
      <c r="G470" s="67"/>
      <c r="H470" s="67"/>
      <c r="I470" s="67"/>
      <c r="J470" s="68">
        <v>894.6</v>
      </c>
      <c r="K470" s="67"/>
      <c r="L470" s="68">
        <v>250.49</v>
      </c>
      <c r="M470" s="69">
        <v>5.61</v>
      </c>
      <c r="N470" s="70">
        <v>1405.25</v>
      </c>
      <c r="AA470" s="27"/>
      <c r="AB470" s="28"/>
      <c r="AD470" s="28"/>
      <c r="AF470" s="3" t="s">
        <v>62</v>
      </c>
      <c r="AG470" s="29"/>
      <c r="AJ470" s="28"/>
    </row>
    <row r="471" spans="1:37" customFormat="1" ht="15" x14ac:dyDescent="0.25">
      <c r="A471" s="72"/>
      <c r="B471" s="64"/>
      <c r="C471" s="148" t="s">
        <v>65</v>
      </c>
      <c r="D471" s="148"/>
      <c r="E471" s="148"/>
      <c r="F471" s="66" t="s">
        <v>66</v>
      </c>
      <c r="G471" s="94">
        <v>14.4</v>
      </c>
      <c r="H471" s="67"/>
      <c r="I471" s="95">
        <v>4.032</v>
      </c>
      <c r="J471" s="73"/>
      <c r="K471" s="67"/>
      <c r="L471" s="73"/>
      <c r="M471" s="67"/>
      <c r="N471" s="74"/>
      <c r="AA471" s="27"/>
      <c r="AB471" s="28"/>
      <c r="AD471" s="28"/>
      <c r="AG471" s="29"/>
      <c r="AH471" s="3" t="s">
        <v>65</v>
      </c>
      <c r="AJ471" s="28"/>
    </row>
    <row r="472" spans="1:37" customFormat="1" ht="15" x14ac:dyDescent="0.25">
      <c r="A472" s="72"/>
      <c r="B472" s="64"/>
      <c r="C472" s="148" t="s">
        <v>67</v>
      </c>
      <c r="D472" s="148"/>
      <c r="E472" s="148"/>
      <c r="F472" s="66" t="s">
        <v>66</v>
      </c>
      <c r="G472" s="94">
        <v>0.4</v>
      </c>
      <c r="H472" s="67"/>
      <c r="I472" s="95">
        <v>0.112</v>
      </c>
      <c r="J472" s="73"/>
      <c r="K472" s="67"/>
      <c r="L472" s="73"/>
      <c r="M472" s="67"/>
      <c r="N472" s="74"/>
      <c r="AA472" s="27"/>
      <c r="AB472" s="28"/>
      <c r="AD472" s="28"/>
      <c r="AG472" s="29"/>
      <c r="AH472" s="3" t="s">
        <v>67</v>
      </c>
      <c r="AJ472" s="28"/>
    </row>
    <row r="473" spans="1:37" customFormat="1" ht="15" customHeight="1" x14ac:dyDescent="0.25">
      <c r="A473" s="77"/>
      <c r="B473" s="64"/>
      <c r="C473" s="156" t="s">
        <v>68</v>
      </c>
      <c r="D473" s="156"/>
      <c r="E473" s="156"/>
      <c r="F473" s="78"/>
      <c r="G473" s="79"/>
      <c r="H473" s="79"/>
      <c r="I473" s="79"/>
      <c r="J473" s="92">
        <v>1088.05</v>
      </c>
      <c r="K473" s="79"/>
      <c r="L473" s="80">
        <v>304.66000000000003</v>
      </c>
      <c r="M473" s="79"/>
      <c r="N473" s="81"/>
      <c r="AA473" s="27"/>
      <c r="AB473" s="28"/>
      <c r="AD473" s="28"/>
      <c r="AG473" s="29"/>
      <c r="AI473" s="3" t="s">
        <v>68</v>
      </c>
      <c r="AJ473" s="28"/>
    </row>
    <row r="474" spans="1:37" customFormat="1" ht="15" x14ac:dyDescent="0.25">
      <c r="A474" s="72"/>
      <c r="B474" s="64"/>
      <c r="C474" s="148" t="s">
        <v>69</v>
      </c>
      <c r="D474" s="148"/>
      <c r="E474" s="148"/>
      <c r="F474" s="66"/>
      <c r="G474" s="67"/>
      <c r="H474" s="67"/>
      <c r="I474" s="67"/>
      <c r="J474" s="73"/>
      <c r="K474" s="67"/>
      <c r="L474" s="68">
        <v>39.31</v>
      </c>
      <c r="M474" s="67"/>
      <c r="N474" s="71">
        <v>992.58</v>
      </c>
      <c r="AA474" s="27"/>
      <c r="AB474" s="28"/>
      <c r="AD474" s="28"/>
      <c r="AG474" s="29"/>
      <c r="AH474" s="3" t="s">
        <v>69</v>
      </c>
      <c r="AJ474" s="28"/>
    </row>
    <row r="475" spans="1:37" customFormat="1" ht="23.25" customHeight="1" x14ac:dyDescent="0.25">
      <c r="A475" s="72"/>
      <c r="B475" s="64" t="s">
        <v>324</v>
      </c>
      <c r="C475" s="148" t="s">
        <v>325</v>
      </c>
      <c r="D475" s="148"/>
      <c r="E475" s="148"/>
      <c r="F475" s="66" t="s">
        <v>72</v>
      </c>
      <c r="G475" s="76">
        <v>97</v>
      </c>
      <c r="H475" s="67"/>
      <c r="I475" s="76">
        <v>97</v>
      </c>
      <c r="J475" s="73"/>
      <c r="K475" s="67"/>
      <c r="L475" s="68">
        <v>38.130000000000003</v>
      </c>
      <c r="M475" s="67"/>
      <c r="N475" s="71">
        <v>962.8</v>
      </c>
      <c r="AA475" s="27"/>
      <c r="AB475" s="28"/>
      <c r="AD475" s="28"/>
      <c r="AG475" s="29"/>
      <c r="AH475" s="3" t="s">
        <v>325</v>
      </c>
      <c r="AJ475" s="28"/>
    </row>
    <row r="476" spans="1:37" customFormat="1" ht="23.25" customHeight="1" x14ac:dyDescent="0.25">
      <c r="A476" s="72"/>
      <c r="B476" s="64" t="s">
        <v>326</v>
      </c>
      <c r="C476" s="148" t="s">
        <v>327</v>
      </c>
      <c r="D476" s="148"/>
      <c r="E476" s="148"/>
      <c r="F476" s="66" t="s">
        <v>72</v>
      </c>
      <c r="G476" s="76">
        <v>51</v>
      </c>
      <c r="H476" s="67"/>
      <c r="I476" s="76">
        <v>51</v>
      </c>
      <c r="J476" s="73"/>
      <c r="K476" s="67"/>
      <c r="L476" s="68">
        <v>20.05</v>
      </c>
      <c r="M476" s="67"/>
      <c r="N476" s="71">
        <v>506.22</v>
      </c>
      <c r="AA476" s="27"/>
      <c r="AB476" s="28"/>
      <c r="AD476" s="28"/>
      <c r="AG476" s="29"/>
      <c r="AH476" s="3" t="s">
        <v>327</v>
      </c>
      <c r="AJ476" s="28"/>
    </row>
    <row r="477" spans="1:37" customFormat="1" ht="15" customHeight="1" x14ac:dyDescent="0.25">
      <c r="A477" s="82"/>
      <c r="B477" s="83"/>
      <c r="C477" s="152" t="s">
        <v>75</v>
      </c>
      <c r="D477" s="152"/>
      <c r="E477" s="152"/>
      <c r="F477" s="58"/>
      <c r="G477" s="59"/>
      <c r="H477" s="59"/>
      <c r="I477" s="59"/>
      <c r="J477" s="61"/>
      <c r="K477" s="59"/>
      <c r="L477" s="84">
        <v>362.84</v>
      </c>
      <c r="M477" s="79"/>
      <c r="N477" s="85">
        <v>3943.19</v>
      </c>
      <c r="AA477" s="27"/>
      <c r="AB477" s="28"/>
      <c r="AD477" s="28"/>
      <c r="AG477" s="29"/>
      <c r="AJ477" s="28" t="s">
        <v>75</v>
      </c>
    </row>
    <row r="478" spans="1:37" customFormat="1" ht="23.25" customHeight="1" x14ac:dyDescent="0.25">
      <c r="A478" s="56" t="s">
        <v>328</v>
      </c>
      <c r="B478" s="57" t="s">
        <v>329</v>
      </c>
      <c r="C478" s="152" t="s">
        <v>330</v>
      </c>
      <c r="D478" s="152"/>
      <c r="E478" s="152"/>
      <c r="F478" s="58" t="s">
        <v>64</v>
      </c>
      <c r="G478" s="59"/>
      <c r="H478" s="59"/>
      <c r="I478" s="100">
        <v>4.5275999999999997E-2</v>
      </c>
      <c r="J478" s="87">
        <v>7396.23</v>
      </c>
      <c r="K478" s="59"/>
      <c r="L478" s="84">
        <v>334.87</v>
      </c>
      <c r="M478" s="93">
        <v>5.61</v>
      </c>
      <c r="N478" s="85">
        <v>1878.62</v>
      </c>
      <c r="AA478" s="27"/>
      <c r="AB478" s="28"/>
      <c r="AD478" s="28" t="s">
        <v>330</v>
      </c>
      <c r="AG478" s="29"/>
      <c r="AJ478" s="28"/>
    </row>
    <row r="479" spans="1:37" customFormat="1" ht="15" customHeight="1" x14ac:dyDescent="0.25">
      <c r="A479" s="77"/>
      <c r="B479" s="89"/>
      <c r="C479" s="148" t="s">
        <v>331</v>
      </c>
      <c r="D479" s="148"/>
      <c r="E479" s="148"/>
      <c r="F479" s="148"/>
      <c r="G479" s="148"/>
      <c r="H479" s="148"/>
      <c r="I479" s="148"/>
      <c r="J479" s="148"/>
      <c r="K479" s="148"/>
      <c r="L479" s="148"/>
      <c r="M479" s="148"/>
      <c r="N479" s="153"/>
      <c r="AA479" s="27"/>
      <c r="AB479" s="28"/>
      <c r="AD479" s="28"/>
      <c r="AG479" s="29"/>
      <c r="AJ479" s="28"/>
      <c r="AK479" s="3" t="s">
        <v>331</v>
      </c>
    </row>
    <row r="480" spans="1:37" customFormat="1" ht="15" customHeight="1" x14ac:dyDescent="0.25">
      <c r="A480" s="82"/>
      <c r="B480" s="83"/>
      <c r="C480" s="152" t="s">
        <v>75</v>
      </c>
      <c r="D480" s="152"/>
      <c r="E480" s="152"/>
      <c r="F480" s="58"/>
      <c r="G480" s="59"/>
      <c r="H480" s="59"/>
      <c r="I480" s="59"/>
      <c r="J480" s="61"/>
      <c r="K480" s="59"/>
      <c r="L480" s="84">
        <v>334.87</v>
      </c>
      <c r="M480" s="79"/>
      <c r="N480" s="85">
        <v>1878.62</v>
      </c>
      <c r="AA480" s="27"/>
      <c r="AB480" s="28"/>
      <c r="AD480" s="28"/>
      <c r="AG480" s="29"/>
      <c r="AJ480" s="28" t="s">
        <v>75</v>
      </c>
    </row>
    <row r="481" spans="1:37" customFormat="1" ht="34.5" customHeight="1" x14ac:dyDescent="0.25">
      <c r="A481" s="56" t="s">
        <v>332</v>
      </c>
      <c r="B481" s="57" t="s">
        <v>207</v>
      </c>
      <c r="C481" s="152" t="s">
        <v>208</v>
      </c>
      <c r="D481" s="152"/>
      <c r="E481" s="152"/>
      <c r="F481" s="58" t="s">
        <v>209</v>
      </c>
      <c r="G481" s="59"/>
      <c r="H481" s="59"/>
      <c r="I481" s="60">
        <v>30</v>
      </c>
      <c r="J481" s="84">
        <v>11.61</v>
      </c>
      <c r="K481" s="59"/>
      <c r="L481" s="84">
        <v>348.3</v>
      </c>
      <c r="M481" s="93">
        <v>5.61</v>
      </c>
      <c r="N481" s="85">
        <v>1953.96</v>
      </c>
      <c r="AA481" s="27"/>
      <c r="AB481" s="28"/>
      <c r="AD481" s="28" t="s">
        <v>208</v>
      </c>
      <c r="AG481" s="29"/>
      <c r="AJ481" s="28"/>
    </row>
    <row r="482" spans="1:37" customFormat="1" ht="15" customHeight="1" x14ac:dyDescent="0.25">
      <c r="A482" s="77"/>
      <c r="B482" s="89"/>
      <c r="C482" s="148" t="s">
        <v>333</v>
      </c>
      <c r="D482" s="148"/>
      <c r="E482" s="148"/>
      <c r="F482" s="148"/>
      <c r="G482" s="148"/>
      <c r="H482" s="148"/>
      <c r="I482" s="148"/>
      <c r="J482" s="148"/>
      <c r="K482" s="148"/>
      <c r="L482" s="148"/>
      <c r="M482" s="148"/>
      <c r="N482" s="153"/>
      <c r="AA482" s="27"/>
      <c r="AB482" s="28"/>
      <c r="AD482" s="28"/>
      <c r="AG482" s="29"/>
      <c r="AJ482" s="28"/>
      <c r="AK482" s="3" t="s">
        <v>333</v>
      </c>
    </row>
    <row r="483" spans="1:37" customFormat="1" ht="15" customHeight="1" x14ac:dyDescent="0.25">
      <c r="A483" s="82"/>
      <c r="B483" s="83"/>
      <c r="C483" s="152" t="s">
        <v>75</v>
      </c>
      <c r="D483" s="152"/>
      <c r="E483" s="152"/>
      <c r="F483" s="58"/>
      <c r="G483" s="59"/>
      <c r="H483" s="59"/>
      <c r="I483" s="59"/>
      <c r="J483" s="61"/>
      <c r="K483" s="59"/>
      <c r="L483" s="84">
        <v>348.3</v>
      </c>
      <c r="M483" s="79"/>
      <c r="N483" s="85">
        <v>1953.96</v>
      </c>
      <c r="AA483" s="27"/>
      <c r="AB483" s="28"/>
      <c r="AD483" s="28"/>
      <c r="AG483" s="29"/>
      <c r="AJ483" s="28" t="s">
        <v>75</v>
      </c>
    </row>
    <row r="484" spans="1:37" customFormat="1" ht="23.25" customHeight="1" x14ac:dyDescent="0.25">
      <c r="A484" s="56" t="s">
        <v>334</v>
      </c>
      <c r="B484" s="57" t="s">
        <v>212</v>
      </c>
      <c r="C484" s="152" t="s">
        <v>213</v>
      </c>
      <c r="D484" s="152"/>
      <c r="E484" s="152"/>
      <c r="F484" s="58" t="s">
        <v>200</v>
      </c>
      <c r="G484" s="59"/>
      <c r="H484" s="59"/>
      <c r="I484" s="93">
        <v>0.06</v>
      </c>
      <c r="J484" s="84">
        <v>582</v>
      </c>
      <c r="K484" s="59"/>
      <c r="L484" s="84">
        <v>34.92</v>
      </c>
      <c r="M484" s="93">
        <v>5.61</v>
      </c>
      <c r="N484" s="99">
        <v>195.9</v>
      </c>
      <c r="AA484" s="27"/>
      <c r="AB484" s="28"/>
      <c r="AD484" s="28" t="s">
        <v>213</v>
      </c>
      <c r="AG484" s="29"/>
      <c r="AJ484" s="28"/>
    </row>
    <row r="485" spans="1:37" customFormat="1" ht="15" customHeight="1" x14ac:dyDescent="0.25">
      <c r="A485" s="77"/>
      <c r="B485" s="89"/>
      <c r="C485" s="148" t="s">
        <v>335</v>
      </c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53"/>
      <c r="AA485" s="27"/>
      <c r="AB485" s="28"/>
      <c r="AD485" s="28"/>
      <c r="AG485" s="29"/>
      <c r="AJ485" s="28"/>
      <c r="AK485" s="3" t="s">
        <v>335</v>
      </c>
    </row>
    <row r="486" spans="1:37" customFormat="1" ht="15" customHeight="1" x14ac:dyDescent="0.25">
      <c r="A486" s="82"/>
      <c r="B486" s="83"/>
      <c r="C486" s="152" t="s">
        <v>75</v>
      </c>
      <c r="D486" s="152"/>
      <c r="E486" s="152"/>
      <c r="F486" s="58"/>
      <c r="G486" s="59"/>
      <c r="H486" s="59"/>
      <c r="I486" s="59"/>
      <c r="J486" s="61"/>
      <c r="K486" s="59"/>
      <c r="L486" s="84">
        <v>34.92</v>
      </c>
      <c r="M486" s="79"/>
      <c r="N486" s="99">
        <v>195.9</v>
      </c>
      <c r="AA486" s="27"/>
      <c r="AB486" s="28"/>
      <c r="AD486" s="28"/>
      <c r="AG486" s="29"/>
      <c r="AJ486" s="28" t="s">
        <v>75</v>
      </c>
    </row>
    <row r="487" spans="1:37" customFormat="1" ht="23.25" customHeight="1" x14ac:dyDescent="0.25">
      <c r="A487" s="56" t="s">
        <v>336</v>
      </c>
      <c r="B487" s="57" t="s">
        <v>337</v>
      </c>
      <c r="C487" s="152" t="s">
        <v>338</v>
      </c>
      <c r="D487" s="152"/>
      <c r="E487" s="152"/>
      <c r="F487" s="58" t="s">
        <v>51</v>
      </c>
      <c r="G487" s="59"/>
      <c r="H487" s="59"/>
      <c r="I487" s="60">
        <v>7</v>
      </c>
      <c r="J487" s="61"/>
      <c r="K487" s="59"/>
      <c r="L487" s="61"/>
      <c r="M487" s="59"/>
      <c r="N487" s="62"/>
      <c r="AA487" s="27"/>
      <c r="AB487" s="28"/>
      <c r="AD487" s="28" t="s">
        <v>338</v>
      </c>
      <c r="AG487" s="29"/>
      <c r="AJ487" s="28"/>
    </row>
    <row r="488" spans="1:37" customFormat="1" ht="15" x14ac:dyDescent="0.25">
      <c r="A488" s="65"/>
      <c r="B488" s="64" t="s">
        <v>48</v>
      </c>
      <c r="C488" s="148" t="s">
        <v>56</v>
      </c>
      <c r="D488" s="148"/>
      <c r="E488" s="148"/>
      <c r="F488" s="66"/>
      <c r="G488" s="67"/>
      <c r="H488" s="67"/>
      <c r="I488" s="67"/>
      <c r="J488" s="68">
        <v>4.79</v>
      </c>
      <c r="K488" s="67"/>
      <c r="L488" s="68">
        <v>33.53</v>
      </c>
      <c r="M488" s="69">
        <v>25.25</v>
      </c>
      <c r="N488" s="71">
        <v>846.63</v>
      </c>
      <c r="AA488" s="27"/>
      <c r="AB488" s="28"/>
      <c r="AD488" s="28"/>
      <c r="AF488" s="3" t="s">
        <v>56</v>
      </c>
      <c r="AG488" s="29"/>
      <c r="AJ488" s="28"/>
    </row>
    <row r="489" spans="1:37" customFormat="1" ht="15" x14ac:dyDescent="0.25">
      <c r="A489" s="65"/>
      <c r="B489" s="64" t="s">
        <v>61</v>
      </c>
      <c r="C489" s="148" t="s">
        <v>62</v>
      </c>
      <c r="D489" s="148"/>
      <c r="E489" s="148"/>
      <c r="F489" s="66"/>
      <c r="G489" s="67"/>
      <c r="H489" s="67"/>
      <c r="I489" s="67"/>
      <c r="J489" s="68">
        <v>42.54</v>
      </c>
      <c r="K489" s="67"/>
      <c r="L489" s="68">
        <v>297.77999999999997</v>
      </c>
      <c r="M489" s="69">
        <v>5.61</v>
      </c>
      <c r="N489" s="70">
        <v>1670.55</v>
      </c>
      <c r="AA489" s="27"/>
      <c r="AB489" s="28"/>
      <c r="AD489" s="28"/>
      <c r="AF489" s="3" t="s">
        <v>62</v>
      </c>
      <c r="AG489" s="29"/>
      <c r="AJ489" s="28"/>
    </row>
    <row r="490" spans="1:37" customFormat="1" ht="15" x14ac:dyDescent="0.25">
      <c r="A490" s="72"/>
      <c r="B490" s="64"/>
      <c r="C490" s="148" t="s">
        <v>65</v>
      </c>
      <c r="D490" s="148"/>
      <c r="E490" s="148"/>
      <c r="F490" s="66" t="s">
        <v>66</v>
      </c>
      <c r="G490" s="69">
        <v>0.51</v>
      </c>
      <c r="H490" s="67"/>
      <c r="I490" s="69">
        <v>3.57</v>
      </c>
      <c r="J490" s="73"/>
      <c r="K490" s="67"/>
      <c r="L490" s="73"/>
      <c r="M490" s="67"/>
      <c r="N490" s="74"/>
      <c r="AA490" s="27"/>
      <c r="AB490" s="28"/>
      <c r="AD490" s="28"/>
      <c r="AG490" s="29"/>
      <c r="AH490" s="3" t="s">
        <v>65</v>
      </c>
      <c r="AJ490" s="28"/>
    </row>
    <row r="491" spans="1:37" customFormat="1" ht="15" customHeight="1" x14ac:dyDescent="0.25">
      <c r="A491" s="77"/>
      <c r="B491" s="64"/>
      <c r="C491" s="156" t="s">
        <v>68</v>
      </c>
      <c r="D491" s="156"/>
      <c r="E491" s="156"/>
      <c r="F491" s="78"/>
      <c r="G491" s="79"/>
      <c r="H491" s="79"/>
      <c r="I491" s="79"/>
      <c r="J491" s="80">
        <v>47.33</v>
      </c>
      <c r="K491" s="79"/>
      <c r="L491" s="80">
        <v>331.31</v>
      </c>
      <c r="M491" s="79"/>
      <c r="N491" s="81"/>
      <c r="AA491" s="27"/>
      <c r="AB491" s="28"/>
      <c r="AD491" s="28"/>
      <c r="AG491" s="29"/>
      <c r="AI491" s="3" t="s">
        <v>68</v>
      </c>
      <c r="AJ491" s="28"/>
    </row>
    <row r="492" spans="1:37" customFormat="1" ht="15" x14ac:dyDescent="0.25">
      <c r="A492" s="72"/>
      <c r="B492" s="64"/>
      <c r="C492" s="148" t="s">
        <v>69</v>
      </c>
      <c r="D492" s="148"/>
      <c r="E492" s="148"/>
      <c r="F492" s="66"/>
      <c r="G492" s="67"/>
      <c r="H492" s="67"/>
      <c r="I492" s="67"/>
      <c r="J492" s="73"/>
      <c r="K492" s="67"/>
      <c r="L492" s="68">
        <v>33.53</v>
      </c>
      <c r="M492" s="67"/>
      <c r="N492" s="71">
        <v>846.63</v>
      </c>
      <c r="AA492" s="27"/>
      <c r="AB492" s="28"/>
      <c r="AD492" s="28"/>
      <c r="AG492" s="29"/>
      <c r="AH492" s="3" t="s">
        <v>69</v>
      </c>
      <c r="AJ492" s="28"/>
    </row>
    <row r="493" spans="1:37" customFormat="1" ht="23.25" customHeight="1" x14ac:dyDescent="0.25">
      <c r="A493" s="72"/>
      <c r="B493" s="64" t="s">
        <v>324</v>
      </c>
      <c r="C493" s="148" t="s">
        <v>325</v>
      </c>
      <c r="D493" s="148"/>
      <c r="E493" s="148"/>
      <c r="F493" s="66" t="s">
        <v>72</v>
      </c>
      <c r="G493" s="76">
        <v>97</v>
      </c>
      <c r="H493" s="67"/>
      <c r="I493" s="76">
        <v>97</v>
      </c>
      <c r="J493" s="73"/>
      <c r="K493" s="67"/>
      <c r="L493" s="68">
        <v>32.520000000000003</v>
      </c>
      <c r="M493" s="67"/>
      <c r="N493" s="71">
        <v>821.23</v>
      </c>
      <c r="AA493" s="27"/>
      <c r="AB493" s="28"/>
      <c r="AD493" s="28"/>
      <c r="AG493" s="29"/>
      <c r="AH493" s="3" t="s">
        <v>325</v>
      </c>
      <c r="AJ493" s="28"/>
    </row>
    <row r="494" spans="1:37" customFormat="1" ht="23.25" customHeight="1" x14ac:dyDescent="0.25">
      <c r="A494" s="72"/>
      <c r="B494" s="64" t="s">
        <v>326</v>
      </c>
      <c r="C494" s="148" t="s">
        <v>327</v>
      </c>
      <c r="D494" s="148"/>
      <c r="E494" s="148"/>
      <c r="F494" s="66" t="s">
        <v>72</v>
      </c>
      <c r="G494" s="76">
        <v>51</v>
      </c>
      <c r="H494" s="67"/>
      <c r="I494" s="76">
        <v>51</v>
      </c>
      <c r="J494" s="73"/>
      <c r="K494" s="67"/>
      <c r="L494" s="68">
        <v>17.100000000000001</v>
      </c>
      <c r="M494" s="67"/>
      <c r="N494" s="71">
        <v>431.78</v>
      </c>
      <c r="AA494" s="27"/>
      <c r="AB494" s="28"/>
      <c r="AD494" s="28"/>
      <c r="AG494" s="29"/>
      <c r="AH494" s="3" t="s">
        <v>327</v>
      </c>
      <c r="AJ494" s="28"/>
    </row>
    <row r="495" spans="1:37" customFormat="1" ht="15" customHeight="1" x14ac:dyDescent="0.25">
      <c r="A495" s="82"/>
      <c r="B495" s="83"/>
      <c r="C495" s="152" t="s">
        <v>75</v>
      </c>
      <c r="D495" s="152"/>
      <c r="E495" s="152"/>
      <c r="F495" s="58"/>
      <c r="G495" s="59"/>
      <c r="H495" s="59"/>
      <c r="I495" s="59"/>
      <c r="J495" s="61"/>
      <c r="K495" s="59"/>
      <c r="L495" s="84">
        <v>380.93</v>
      </c>
      <c r="M495" s="79"/>
      <c r="N495" s="85">
        <v>3770.19</v>
      </c>
      <c r="AA495" s="27"/>
      <c r="AB495" s="28"/>
      <c r="AD495" s="28"/>
      <c r="AG495" s="29"/>
      <c r="AJ495" s="28" t="s">
        <v>75</v>
      </c>
    </row>
    <row r="496" spans="1:37" customFormat="1" ht="23.25" customHeight="1" x14ac:dyDescent="0.25">
      <c r="A496" s="56" t="s">
        <v>339</v>
      </c>
      <c r="B496" s="57" t="s">
        <v>340</v>
      </c>
      <c r="C496" s="152" t="s">
        <v>341</v>
      </c>
      <c r="D496" s="152"/>
      <c r="E496" s="152"/>
      <c r="F496" s="58" t="s">
        <v>51</v>
      </c>
      <c r="G496" s="59"/>
      <c r="H496" s="59"/>
      <c r="I496" s="60">
        <v>7</v>
      </c>
      <c r="J496" s="84">
        <v>266.67</v>
      </c>
      <c r="K496" s="97">
        <v>1.0506</v>
      </c>
      <c r="L496" s="84">
        <v>349.58</v>
      </c>
      <c r="M496" s="93">
        <v>5.61</v>
      </c>
      <c r="N496" s="85">
        <v>1961.14</v>
      </c>
      <c r="AA496" s="27"/>
      <c r="AB496" s="28"/>
      <c r="AD496" s="28" t="s">
        <v>341</v>
      </c>
      <c r="AG496" s="29"/>
      <c r="AJ496" s="28"/>
    </row>
    <row r="497" spans="1:39" customFormat="1" ht="15" customHeight="1" x14ac:dyDescent="0.25">
      <c r="A497" s="77"/>
      <c r="B497" s="89"/>
      <c r="C497" s="148" t="s">
        <v>342</v>
      </c>
      <c r="D497" s="148"/>
      <c r="E497" s="148"/>
      <c r="F497" s="148"/>
      <c r="G497" s="148"/>
      <c r="H497" s="148"/>
      <c r="I497" s="148"/>
      <c r="J497" s="148"/>
      <c r="K497" s="148"/>
      <c r="L497" s="148"/>
      <c r="M497" s="148"/>
      <c r="N497" s="153"/>
      <c r="AA497" s="27"/>
      <c r="AB497" s="28"/>
      <c r="AD497" s="28"/>
      <c r="AG497" s="29"/>
      <c r="AJ497" s="28"/>
      <c r="AL497" s="3" t="s">
        <v>342</v>
      </c>
    </row>
    <row r="498" spans="1:39" customFormat="1" ht="23.25" customHeight="1" x14ac:dyDescent="0.25">
      <c r="A498" s="63"/>
      <c r="B498" s="64" t="s">
        <v>182</v>
      </c>
      <c r="C498" s="148" t="s">
        <v>183</v>
      </c>
      <c r="D498" s="148"/>
      <c r="E498" s="148"/>
      <c r="F498" s="148"/>
      <c r="G498" s="148"/>
      <c r="H498" s="148"/>
      <c r="I498" s="148"/>
      <c r="J498" s="148"/>
      <c r="K498" s="148"/>
      <c r="L498" s="148"/>
      <c r="M498" s="148"/>
      <c r="N498" s="153"/>
      <c r="AA498" s="27"/>
      <c r="AB498" s="28"/>
      <c r="AD498" s="28"/>
      <c r="AE498" s="3" t="s">
        <v>183</v>
      </c>
      <c r="AG498" s="29"/>
      <c r="AJ498" s="28"/>
    </row>
    <row r="499" spans="1:39" customFormat="1" ht="23.25" customHeight="1" x14ac:dyDescent="0.25">
      <c r="A499" s="63"/>
      <c r="B499" s="64" t="s">
        <v>112</v>
      </c>
      <c r="C499" s="148" t="s">
        <v>113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53"/>
      <c r="AA499" s="27"/>
      <c r="AB499" s="28"/>
      <c r="AD499" s="28"/>
      <c r="AE499" s="3" t="s">
        <v>113</v>
      </c>
      <c r="AG499" s="29"/>
      <c r="AJ499" s="28"/>
    </row>
    <row r="500" spans="1:39" customFormat="1" ht="15" customHeight="1" x14ac:dyDescent="0.25">
      <c r="A500" s="82"/>
      <c r="B500" s="83"/>
      <c r="C500" s="152" t="s">
        <v>75</v>
      </c>
      <c r="D500" s="152"/>
      <c r="E500" s="152"/>
      <c r="F500" s="58"/>
      <c r="G500" s="59"/>
      <c r="H500" s="59"/>
      <c r="I500" s="59"/>
      <c r="J500" s="61"/>
      <c r="K500" s="59"/>
      <c r="L500" s="84">
        <v>349.58</v>
      </c>
      <c r="M500" s="79"/>
      <c r="N500" s="85">
        <v>1961.14</v>
      </c>
      <c r="AA500" s="27"/>
      <c r="AB500" s="28"/>
      <c r="AD500" s="28"/>
      <c r="AG500" s="29"/>
      <c r="AJ500" s="28" t="s">
        <v>75</v>
      </c>
    </row>
    <row r="501" spans="1:39" customFormat="1" ht="0" hidden="1" customHeight="1" x14ac:dyDescent="0.25">
      <c r="A501" s="102"/>
      <c r="B501" s="103"/>
      <c r="C501" s="103"/>
      <c r="D501" s="103"/>
      <c r="E501" s="103"/>
      <c r="F501" s="104"/>
      <c r="G501" s="104"/>
      <c r="H501" s="104"/>
      <c r="I501" s="104"/>
      <c r="J501" s="105"/>
      <c r="K501" s="104"/>
      <c r="L501" s="105"/>
      <c r="M501" s="67"/>
      <c r="N501" s="105"/>
      <c r="AA501" s="27"/>
      <c r="AB501" s="28"/>
      <c r="AD501" s="28"/>
      <c r="AG501" s="29"/>
      <c r="AJ501" s="28"/>
    </row>
    <row r="502" spans="1:39" customFormat="1" ht="15" customHeight="1" x14ac:dyDescent="0.25">
      <c r="A502" s="106"/>
      <c r="B502" s="107"/>
      <c r="C502" s="152" t="s">
        <v>343</v>
      </c>
      <c r="D502" s="152"/>
      <c r="E502" s="152"/>
      <c r="F502" s="152"/>
      <c r="G502" s="152"/>
      <c r="H502" s="152"/>
      <c r="I502" s="152"/>
      <c r="J502" s="152"/>
      <c r="K502" s="152"/>
      <c r="L502" s="108">
        <v>77148.36</v>
      </c>
      <c r="M502" s="109"/>
      <c r="N502" s="110"/>
      <c r="AA502" s="27"/>
      <c r="AB502" s="28"/>
      <c r="AD502" s="28"/>
      <c r="AG502" s="29"/>
      <c r="AJ502" s="28"/>
      <c r="AM502" s="28" t="s">
        <v>343</v>
      </c>
    </row>
    <row r="503" spans="1:39" customFormat="1" ht="15" customHeight="1" x14ac:dyDescent="0.25">
      <c r="A503" s="157" t="s">
        <v>344</v>
      </c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9"/>
      <c r="AA503" s="27" t="s">
        <v>344</v>
      </c>
      <c r="AB503" s="28"/>
      <c r="AD503" s="28"/>
      <c r="AG503" s="29"/>
      <c r="AJ503" s="28"/>
      <c r="AM503" s="28"/>
    </row>
    <row r="504" spans="1:39" customFormat="1" ht="23.25" customHeight="1" x14ac:dyDescent="0.25">
      <c r="A504" s="56" t="s">
        <v>345</v>
      </c>
      <c r="B504" s="57" t="s">
        <v>346</v>
      </c>
      <c r="C504" s="152" t="s">
        <v>347</v>
      </c>
      <c r="D504" s="152"/>
      <c r="E504" s="152"/>
      <c r="F504" s="58" t="s">
        <v>280</v>
      </c>
      <c r="G504" s="59"/>
      <c r="H504" s="59"/>
      <c r="I504" s="88">
        <v>3.5999999999999997E-2</v>
      </c>
      <c r="J504" s="61"/>
      <c r="K504" s="59"/>
      <c r="L504" s="61"/>
      <c r="M504" s="59"/>
      <c r="N504" s="62"/>
      <c r="AA504" s="27"/>
      <c r="AB504" s="28"/>
      <c r="AD504" s="28" t="s">
        <v>347</v>
      </c>
      <c r="AG504" s="29"/>
      <c r="AJ504" s="28"/>
      <c r="AM504" s="28"/>
    </row>
    <row r="505" spans="1:39" customFormat="1" ht="15" customHeight="1" x14ac:dyDescent="0.25">
      <c r="A505" s="77"/>
      <c r="B505" s="89"/>
      <c r="C505" s="148" t="s">
        <v>348</v>
      </c>
      <c r="D505" s="148"/>
      <c r="E505" s="148"/>
      <c r="F505" s="148"/>
      <c r="G505" s="148"/>
      <c r="H505" s="148"/>
      <c r="I505" s="148"/>
      <c r="J505" s="148"/>
      <c r="K505" s="148"/>
      <c r="L505" s="148"/>
      <c r="M505" s="148"/>
      <c r="N505" s="153"/>
      <c r="AA505" s="27"/>
      <c r="AB505" s="28"/>
      <c r="AD505" s="28"/>
      <c r="AG505" s="29"/>
      <c r="AJ505" s="28"/>
      <c r="AK505" s="3" t="s">
        <v>348</v>
      </c>
      <c r="AM505" s="28"/>
    </row>
    <row r="506" spans="1:39" customFormat="1" ht="15" x14ac:dyDescent="0.25">
      <c r="A506" s="65"/>
      <c r="B506" s="64" t="s">
        <v>48</v>
      </c>
      <c r="C506" s="148" t="s">
        <v>56</v>
      </c>
      <c r="D506" s="148"/>
      <c r="E506" s="148"/>
      <c r="F506" s="66"/>
      <c r="G506" s="67"/>
      <c r="H506" s="67"/>
      <c r="I506" s="67"/>
      <c r="J506" s="90">
        <v>1494.14</v>
      </c>
      <c r="K506" s="67"/>
      <c r="L506" s="68">
        <v>53.79</v>
      </c>
      <c r="M506" s="69">
        <v>25.25</v>
      </c>
      <c r="N506" s="70">
        <v>1358.2</v>
      </c>
      <c r="AA506" s="27"/>
      <c r="AB506" s="28"/>
      <c r="AD506" s="28"/>
      <c r="AF506" s="3" t="s">
        <v>56</v>
      </c>
      <c r="AG506" s="29"/>
      <c r="AJ506" s="28"/>
      <c r="AM506" s="28"/>
    </row>
    <row r="507" spans="1:39" customFormat="1" ht="15" x14ac:dyDescent="0.25">
      <c r="A507" s="65"/>
      <c r="B507" s="64" t="s">
        <v>57</v>
      </c>
      <c r="C507" s="148" t="s">
        <v>58</v>
      </c>
      <c r="D507" s="148"/>
      <c r="E507" s="148"/>
      <c r="F507" s="66"/>
      <c r="G507" s="67"/>
      <c r="H507" s="67"/>
      <c r="I507" s="67"/>
      <c r="J507" s="90">
        <v>4292.7299999999996</v>
      </c>
      <c r="K507" s="67"/>
      <c r="L507" s="68">
        <v>154.54</v>
      </c>
      <c r="M507" s="69">
        <v>6.88</v>
      </c>
      <c r="N507" s="70">
        <v>1063.24</v>
      </c>
      <c r="AA507" s="27"/>
      <c r="AB507" s="28"/>
      <c r="AD507" s="28"/>
      <c r="AF507" s="3" t="s">
        <v>58</v>
      </c>
      <c r="AG507" s="29"/>
      <c r="AJ507" s="28"/>
      <c r="AM507" s="28"/>
    </row>
    <row r="508" spans="1:39" customFormat="1" ht="15" x14ac:dyDescent="0.25">
      <c r="A508" s="65"/>
      <c r="B508" s="64" t="s">
        <v>59</v>
      </c>
      <c r="C508" s="148" t="s">
        <v>60</v>
      </c>
      <c r="D508" s="148"/>
      <c r="E508" s="148"/>
      <c r="F508" s="66"/>
      <c r="G508" s="67"/>
      <c r="H508" s="67"/>
      <c r="I508" s="67"/>
      <c r="J508" s="68">
        <v>464.37</v>
      </c>
      <c r="K508" s="67"/>
      <c r="L508" s="68">
        <v>16.72</v>
      </c>
      <c r="M508" s="69">
        <v>25.25</v>
      </c>
      <c r="N508" s="71">
        <v>422.18</v>
      </c>
      <c r="AA508" s="27"/>
      <c r="AB508" s="28"/>
      <c r="AD508" s="28"/>
      <c r="AF508" s="3" t="s">
        <v>60</v>
      </c>
      <c r="AG508" s="29"/>
      <c r="AJ508" s="28"/>
      <c r="AM508" s="28"/>
    </row>
    <row r="509" spans="1:39" customFormat="1" ht="15" x14ac:dyDescent="0.25">
      <c r="A509" s="72"/>
      <c r="B509" s="64"/>
      <c r="C509" s="148" t="s">
        <v>65</v>
      </c>
      <c r="D509" s="148"/>
      <c r="E509" s="148"/>
      <c r="F509" s="66" t="s">
        <v>66</v>
      </c>
      <c r="G509" s="94">
        <v>179.8</v>
      </c>
      <c r="H509" s="67"/>
      <c r="I509" s="75">
        <v>6.4728000000000003</v>
      </c>
      <c r="J509" s="73"/>
      <c r="K509" s="67"/>
      <c r="L509" s="73"/>
      <c r="M509" s="67"/>
      <c r="N509" s="74"/>
      <c r="AA509" s="27"/>
      <c r="AB509" s="28"/>
      <c r="AD509" s="28"/>
      <c r="AG509" s="29"/>
      <c r="AH509" s="3" t="s">
        <v>65</v>
      </c>
      <c r="AJ509" s="28"/>
      <c r="AM509" s="28"/>
    </row>
    <row r="510" spans="1:39" customFormat="1" ht="15" x14ac:dyDescent="0.25">
      <c r="A510" s="72"/>
      <c r="B510" s="64"/>
      <c r="C510" s="148" t="s">
        <v>67</v>
      </c>
      <c r="D510" s="148"/>
      <c r="E510" s="148"/>
      <c r="F510" s="66" t="s">
        <v>66</v>
      </c>
      <c r="G510" s="69">
        <v>45.63</v>
      </c>
      <c r="H510" s="67"/>
      <c r="I510" s="91">
        <v>1.6426799999999999</v>
      </c>
      <c r="J510" s="73"/>
      <c r="K510" s="67"/>
      <c r="L510" s="73"/>
      <c r="M510" s="67"/>
      <c r="N510" s="74"/>
      <c r="AA510" s="27"/>
      <c r="AB510" s="28"/>
      <c r="AD510" s="28"/>
      <c r="AG510" s="29"/>
      <c r="AH510" s="3" t="s">
        <v>67</v>
      </c>
      <c r="AJ510" s="28"/>
      <c r="AM510" s="28"/>
    </row>
    <row r="511" spans="1:39" customFormat="1" ht="15" customHeight="1" x14ac:dyDescent="0.25">
      <c r="A511" s="77"/>
      <c r="B511" s="64"/>
      <c r="C511" s="156" t="s">
        <v>68</v>
      </c>
      <c r="D511" s="156"/>
      <c r="E511" s="156"/>
      <c r="F511" s="78"/>
      <c r="G511" s="79"/>
      <c r="H511" s="79"/>
      <c r="I511" s="79"/>
      <c r="J511" s="92">
        <v>5786.87</v>
      </c>
      <c r="K511" s="79"/>
      <c r="L511" s="80">
        <v>208.33</v>
      </c>
      <c r="M511" s="79"/>
      <c r="N511" s="81"/>
      <c r="AA511" s="27"/>
      <c r="AB511" s="28"/>
      <c r="AD511" s="28"/>
      <c r="AG511" s="29"/>
      <c r="AI511" s="3" t="s">
        <v>68</v>
      </c>
      <c r="AJ511" s="28"/>
      <c r="AM511" s="28"/>
    </row>
    <row r="512" spans="1:39" customFormat="1" ht="15" x14ac:dyDescent="0.25">
      <c r="A512" s="72"/>
      <c r="B512" s="64"/>
      <c r="C512" s="148" t="s">
        <v>69</v>
      </c>
      <c r="D512" s="148"/>
      <c r="E512" s="148"/>
      <c r="F512" s="66"/>
      <c r="G512" s="67"/>
      <c r="H512" s="67"/>
      <c r="I512" s="67"/>
      <c r="J512" s="73"/>
      <c r="K512" s="67"/>
      <c r="L512" s="68">
        <v>70.510000000000005</v>
      </c>
      <c r="M512" s="67"/>
      <c r="N512" s="70">
        <v>1780.38</v>
      </c>
      <c r="AA512" s="27"/>
      <c r="AB512" s="28"/>
      <c r="AD512" s="28"/>
      <c r="AG512" s="29"/>
      <c r="AH512" s="3" t="s">
        <v>69</v>
      </c>
      <c r="AJ512" s="28"/>
      <c r="AM512" s="28"/>
    </row>
    <row r="513" spans="1:39" customFormat="1" ht="45" x14ac:dyDescent="0.25">
      <c r="A513" s="72"/>
      <c r="B513" s="64" t="s">
        <v>349</v>
      </c>
      <c r="C513" s="148" t="s">
        <v>350</v>
      </c>
      <c r="D513" s="148"/>
      <c r="E513" s="148"/>
      <c r="F513" s="66" t="s">
        <v>72</v>
      </c>
      <c r="G513" s="76">
        <v>147</v>
      </c>
      <c r="H513" s="67"/>
      <c r="I513" s="76">
        <v>147</v>
      </c>
      <c r="J513" s="73"/>
      <c r="K513" s="67"/>
      <c r="L513" s="68">
        <v>103.65</v>
      </c>
      <c r="M513" s="67"/>
      <c r="N513" s="70">
        <v>2617.16</v>
      </c>
      <c r="AA513" s="27"/>
      <c r="AB513" s="28"/>
      <c r="AD513" s="28"/>
      <c r="AG513" s="29"/>
      <c r="AH513" s="3" t="s">
        <v>350</v>
      </c>
      <c r="AJ513" s="28"/>
      <c r="AM513" s="28"/>
    </row>
    <row r="514" spans="1:39" customFormat="1" ht="45" x14ac:dyDescent="0.25">
      <c r="A514" s="72"/>
      <c r="B514" s="64" t="s">
        <v>351</v>
      </c>
      <c r="C514" s="148" t="s">
        <v>352</v>
      </c>
      <c r="D514" s="148"/>
      <c r="E514" s="148"/>
      <c r="F514" s="66" t="s">
        <v>72</v>
      </c>
      <c r="G514" s="76">
        <v>134</v>
      </c>
      <c r="H514" s="67"/>
      <c r="I514" s="76">
        <v>134</v>
      </c>
      <c r="J514" s="73"/>
      <c r="K514" s="67"/>
      <c r="L514" s="68">
        <v>94.48</v>
      </c>
      <c r="M514" s="67"/>
      <c r="N514" s="70">
        <v>2385.71</v>
      </c>
      <c r="AA514" s="27"/>
      <c r="AB514" s="28"/>
      <c r="AD514" s="28"/>
      <c r="AG514" s="29"/>
      <c r="AH514" s="3" t="s">
        <v>352</v>
      </c>
      <c r="AJ514" s="28"/>
      <c r="AM514" s="28"/>
    </row>
    <row r="515" spans="1:39" customFormat="1" ht="15" customHeight="1" x14ac:dyDescent="0.25">
      <c r="A515" s="82"/>
      <c r="B515" s="83"/>
      <c r="C515" s="152" t="s">
        <v>75</v>
      </c>
      <c r="D515" s="152"/>
      <c r="E515" s="152"/>
      <c r="F515" s="58"/>
      <c r="G515" s="59"/>
      <c r="H515" s="59"/>
      <c r="I515" s="59"/>
      <c r="J515" s="61"/>
      <c r="K515" s="59"/>
      <c r="L515" s="84">
        <v>406.46</v>
      </c>
      <c r="M515" s="79"/>
      <c r="N515" s="85">
        <v>7424.31</v>
      </c>
      <c r="AA515" s="27"/>
      <c r="AB515" s="28"/>
      <c r="AD515" s="28"/>
      <c r="AG515" s="29"/>
      <c r="AJ515" s="28" t="s">
        <v>75</v>
      </c>
      <c r="AM515" s="28"/>
    </row>
    <row r="516" spans="1:39" customFormat="1" ht="23.25" customHeight="1" x14ac:dyDescent="0.25">
      <c r="A516" s="56" t="s">
        <v>353</v>
      </c>
      <c r="B516" s="57" t="s">
        <v>354</v>
      </c>
      <c r="C516" s="152" t="s">
        <v>355</v>
      </c>
      <c r="D516" s="152"/>
      <c r="E516" s="152"/>
      <c r="F516" s="58" t="s">
        <v>280</v>
      </c>
      <c r="G516" s="59"/>
      <c r="H516" s="59"/>
      <c r="I516" s="88">
        <v>7.4999999999999997E-2</v>
      </c>
      <c r="J516" s="61"/>
      <c r="K516" s="59"/>
      <c r="L516" s="61"/>
      <c r="M516" s="59"/>
      <c r="N516" s="62"/>
      <c r="AA516" s="27"/>
      <c r="AB516" s="28"/>
      <c r="AD516" s="28" t="s">
        <v>355</v>
      </c>
      <c r="AG516" s="29"/>
      <c r="AJ516" s="28"/>
      <c r="AM516" s="28"/>
    </row>
    <row r="517" spans="1:39" customFormat="1" ht="15" customHeight="1" x14ac:dyDescent="0.25">
      <c r="A517" s="77"/>
      <c r="B517" s="89"/>
      <c r="C517" s="148" t="s">
        <v>356</v>
      </c>
      <c r="D517" s="148"/>
      <c r="E517" s="148"/>
      <c r="F517" s="148"/>
      <c r="G517" s="148"/>
      <c r="H517" s="148"/>
      <c r="I517" s="148"/>
      <c r="J517" s="148"/>
      <c r="K517" s="148"/>
      <c r="L517" s="148"/>
      <c r="M517" s="148"/>
      <c r="N517" s="153"/>
      <c r="AA517" s="27"/>
      <c r="AB517" s="28"/>
      <c r="AD517" s="28"/>
      <c r="AG517" s="29"/>
      <c r="AJ517" s="28"/>
      <c r="AK517" s="3" t="s">
        <v>356</v>
      </c>
      <c r="AM517" s="28"/>
    </row>
    <row r="518" spans="1:39" customFormat="1" ht="15" x14ac:dyDescent="0.25">
      <c r="A518" s="65"/>
      <c r="B518" s="64" t="s">
        <v>48</v>
      </c>
      <c r="C518" s="148" t="s">
        <v>56</v>
      </c>
      <c r="D518" s="148"/>
      <c r="E518" s="148"/>
      <c r="F518" s="66"/>
      <c r="G518" s="67"/>
      <c r="H518" s="67"/>
      <c r="I518" s="67"/>
      <c r="J518" s="68">
        <v>103.12</v>
      </c>
      <c r="K518" s="67"/>
      <c r="L518" s="68">
        <v>7.73</v>
      </c>
      <c r="M518" s="69">
        <v>25.25</v>
      </c>
      <c r="N518" s="71">
        <v>195.18</v>
      </c>
      <c r="AA518" s="27"/>
      <c r="AB518" s="28"/>
      <c r="AD518" s="28"/>
      <c r="AF518" s="3" t="s">
        <v>56</v>
      </c>
      <c r="AG518" s="29"/>
      <c r="AJ518" s="28"/>
      <c r="AM518" s="28"/>
    </row>
    <row r="519" spans="1:39" customFormat="1" ht="15" x14ac:dyDescent="0.25">
      <c r="A519" s="65"/>
      <c r="B519" s="64" t="s">
        <v>57</v>
      </c>
      <c r="C519" s="148" t="s">
        <v>58</v>
      </c>
      <c r="D519" s="148"/>
      <c r="E519" s="148"/>
      <c r="F519" s="66"/>
      <c r="G519" s="67"/>
      <c r="H519" s="67"/>
      <c r="I519" s="67"/>
      <c r="J519" s="68">
        <v>407.65</v>
      </c>
      <c r="K519" s="67"/>
      <c r="L519" s="68">
        <v>30.57</v>
      </c>
      <c r="M519" s="69">
        <v>6.88</v>
      </c>
      <c r="N519" s="71">
        <v>210.32</v>
      </c>
      <c r="AA519" s="27"/>
      <c r="AB519" s="28"/>
      <c r="AD519" s="28"/>
      <c r="AF519" s="3" t="s">
        <v>58</v>
      </c>
      <c r="AG519" s="29"/>
      <c r="AJ519" s="28"/>
      <c r="AM519" s="28"/>
    </row>
    <row r="520" spans="1:39" customFormat="1" ht="15" x14ac:dyDescent="0.25">
      <c r="A520" s="65"/>
      <c r="B520" s="64" t="s">
        <v>59</v>
      </c>
      <c r="C520" s="148" t="s">
        <v>60</v>
      </c>
      <c r="D520" s="148"/>
      <c r="E520" s="148"/>
      <c r="F520" s="66"/>
      <c r="G520" s="67"/>
      <c r="H520" s="67"/>
      <c r="I520" s="67"/>
      <c r="J520" s="68">
        <v>50.3</v>
      </c>
      <c r="K520" s="67"/>
      <c r="L520" s="68">
        <v>3.77</v>
      </c>
      <c r="M520" s="69">
        <v>25.25</v>
      </c>
      <c r="N520" s="71">
        <v>95.19</v>
      </c>
      <c r="AA520" s="27"/>
      <c r="AB520" s="28"/>
      <c r="AD520" s="28"/>
      <c r="AF520" s="3" t="s">
        <v>60</v>
      </c>
      <c r="AG520" s="29"/>
      <c r="AJ520" s="28"/>
      <c r="AM520" s="28"/>
    </row>
    <row r="521" spans="1:39" customFormat="1" ht="15" x14ac:dyDescent="0.25">
      <c r="A521" s="72"/>
      <c r="B521" s="64"/>
      <c r="C521" s="148" t="s">
        <v>65</v>
      </c>
      <c r="D521" s="148"/>
      <c r="E521" s="148"/>
      <c r="F521" s="66" t="s">
        <v>66</v>
      </c>
      <c r="G521" s="69">
        <v>13.22</v>
      </c>
      <c r="H521" s="67"/>
      <c r="I521" s="75">
        <v>0.99150000000000005</v>
      </c>
      <c r="J521" s="73"/>
      <c r="K521" s="67"/>
      <c r="L521" s="73"/>
      <c r="M521" s="67"/>
      <c r="N521" s="74"/>
      <c r="AA521" s="27"/>
      <c r="AB521" s="28"/>
      <c r="AD521" s="28"/>
      <c r="AG521" s="29"/>
      <c r="AH521" s="3" t="s">
        <v>65</v>
      </c>
      <c r="AJ521" s="28"/>
      <c r="AM521" s="28"/>
    </row>
    <row r="522" spans="1:39" customFormat="1" ht="15" x14ac:dyDescent="0.25">
      <c r="A522" s="72"/>
      <c r="B522" s="64"/>
      <c r="C522" s="148" t="s">
        <v>67</v>
      </c>
      <c r="D522" s="148"/>
      <c r="E522" s="148"/>
      <c r="F522" s="66" t="s">
        <v>66</v>
      </c>
      <c r="G522" s="69">
        <v>3.79</v>
      </c>
      <c r="H522" s="67"/>
      <c r="I522" s="91">
        <v>0.28425</v>
      </c>
      <c r="J522" s="73"/>
      <c r="K522" s="67"/>
      <c r="L522" s="73"/>
      <c r="M522" s="67"/>
      <c r="N522" s="74"/>
      <c r="AA522" s="27"/>
      <c r="AB522" s="28"/>
      <c r="AD522" s="28"/>
      <c r="AG522" s="29"/>
      <c r="AH522" s="3" t="s">
        <v>67</v>
      </c>
      <c r="AJ522" s="28"/>
      <c r="AM522" s="28"/>
    </row>
    <row r="523" spans="1:39" customFormat="1" ht="15" customHeight="1" x14ac:dyDescent="0.25">
      <c r="A523" s="77"/>
      <c r="B523" s="64"/>
      <c r="C523" s="156" t="s">
        <v>68</v>
      </c>
      <c r="D523" s="156"/>
      <c r="E523" s="156"/>
      <c r="F523" s="78"/>
      <c r="G523" s="79"/>
      <c r="H523" s="79"/>
      <c r="I523" s="79"/>
      <c r="J523" s="80">
        <v>510.77</v>
      </c>
      <c r="K523" s="79"/>
      <c r="L523" s="80">
        <v>38.299999999999997</v>
      </c>
      <c r="M523" s="79"/>
      <c r="N523" s="81"/>
      <c r="AA523" s="27"/>
      <c r="AB523" s="28"/>
      <c r="AD523" s="28"/>
      <c r="AG523" s="29"/>
      <c r="AI523" s="3" t="s">
        <v>68</v>
      </c>
      <c r="AJ523" s="28"/>
      <c r="AM523" s="28"/>
    </row>
    <row r="524" spans="1:39" customFormat="1" ht="15" x14ac:dyDescent="0.25">
      <c r="A524" s="72"/>
      <c r="B524" s="64"/>
      <c r="C524" s="148" t="s">
        <v>69</v>
      </c>
      <c r="D524" s="148"/>
      <c r="E524" s="148"/>
      <c r="F524" s="66"/>
      <c r="G524" s="67"/>
      <c r="H524" s="67"/>
      <c r="I524" s="67"/>
      <c r="J524" s="73"/>
      <c r="K524" s="67"/>
      <c r="L524" s="68">
        <v>11.5</v>
      </c>
      <c r="M524" s="67"/>
      <c r="N524" s="71">
        <v>290.37</v>
      </c>
      <c r="AA524" s="27"/>
      <c r="AB524" s="28"/>
      <c r="AD524" s="28"/>
      <c r="AG524" s="29"/>
      <c r="AH524" s="3" t="s">
        <v>69</v>
      </c>
      <c r="AJ524" s="28"/>
      <c r="AM524" s="28"/>
    </row>
    <row r="525" spans="1:39" customFormat="1" ht="45" x14ac:dyDescent="0.25">
      <c r="A525" s="72"/>
      <c r="B525" s="64" t="s">
        <v>349</v>
      </c>
      <c r="C525" s="148" t="s">
        <v>350</v>
      </c>
      <c r="D525" s="148"/>
      <c r="E525" s="148"/>
      <c r="F525" s="66" t="s">
        <v>72</v>
      </c>
      <c r="G525" s="76">
        <v>147</v>
      </c>
      <c r="H525" s="67"/>
      <c r="I525" s="76">
        <v>147</v>
      </c>
      <c r="J525" s="73"/>
      <c r="K525" s="67"/>
      <c r="L525" s="68">
        <v>16.91</v>
      </c>
      <c r="M525" s="67"/>
      <c r="N525" s="71">
        <v>426.84</v>
      </c>
      <c r="AA525" s="27"/>
      <c r="AB525" s="28"/>
      <c r="AD525" s="28"/>
      <c r="AG525" s="29"/>
      <c r="AH525" s="3" t="s">
        <v>350</v>
      </c>
      <c r="AJ525" s="28"/>
      <c r="AM525" s="28"/>
    </row>
    <row r="526" spans="1:39" customFormat="1" ht="45" x14ac:dyDescent="0.25">
      <c r="A526" s="72"/>
      <c r="B526" s="64" t="s">
        <v>351</v>
      </c>
      <c r="C526" s="148" t="s">
        <v>352</v>
      </c>
      <c r="D526" s="148"/>
      <c r="E526" s="148"/>
      <c r="F526" s="66" t="s">
        <v>72</v>
      </c>
      <c r="G526" s="76">
        <v>134</v>
      </c>
      <c r="H526" s="67"/>
      <c r="I526" s="76">
        <v>134</v>
      </c>
      <c r="J526" s="73"/>
      <c r="K526" s="67"/>
      <c r="L526" s="68">
        <v>15.41</v>
      </c>
      <c r="M526" s="67"/>
      <c r="N526" s="71">
        <v>389.1</v>
      </c>
      <c r="AA526" s="27"/>
      <c r="AB526" s="28"/>
      <c r="AD526" s="28"/>
      <c r="AG526" s="29"/>
      <c r="AH526" s="3" t="s">
        <v>352</v>
      </c>
      <c r="AJ526" s="28"/>
      <c r="AM526" s="28"/>
    </row>
    <row r="527" spans="1:39" customFormat="1" ht="15" customHeight="1" x14ac:dyDescent="0.25">
      <c r="A527" s="82"/>
      <c r="B527" s="83"/>
      <c r="C527" s="152" t="s">
        <v>75</v>
      </c>
      <c r="D527" s="152"/>
      <c r="E527" s="152"/>
      <c r="F527" s="58"/>
      <c r="G527" s="59"/>
      <c r="H527" s="59"/>
      <c r="I527" s="59"/>
      <c r="J527" s="61"/>
      <c r="K527" s="59"/>
      <c r="L527" s="84">
        <v>70.62</v>
      </c>
      <c r="M527" s="79"/>
      <c r="N527" s="85">
        <v>1221.44</v>
      </c>
      <c r="AA527" s="27"/>
      <c r="AB527" s="28"/>
      <c r="AD527" s="28"/>
      <c r="AG527" s="29"/>
      <c r="AJ527" s="28" t="s">
        <v>75</v>
      </c>
      <c r="AM527" s="28"/>
    </row>
    <row r="528" spans="1:39" customFormat="1" ht="57" customHeight="1" x14ac:dyDescent="0.25">
      <c r="A528" s="56" t="s">
        <v>357</v>
      </c>
      <c r="B528" s="57" t="s">
        <v>358</v>
      </c>
      <c r="C528" s="152" t="s">
        <v>359</v>
      </c>
      <c r="D528" s="152"/>
      <c r="E528" s="152"/>
      <c r="F528" s="58" t="s">
        <v>360</v>
      </c>
      <c r="G528" s="59"/>
      <c r="H528" s="59"/>
      <c r="I528" s="96">
        <v>0.18045</v>
      </c>
      <c r="J528" s="84">
        <v>3.28</v>
      </c>
      <c r="K528" s="59"/>
      <c r="L528" s="84">
        <v>0.59</v>
      </c>
      <c r="M528" s="93">
        <v>6.88</v>
      </c>
      <c r="N528" s="99">
        <v>4.0599999999999996</v>
      </c>
      <c r="AA528" s="27"/>
      <c r="AB528" s="28"/>
      <c r="AD528" s="28" t="s">
        <v>359</v>
      </c>
      <c r="AG528" s="29"/>
      <c r="AJ528" s="28"/>
      <c r="AM528" s="28"/>
    </row>
    <row r="529" spans="1:39" customFormat="1" ht="15" customHeight="1" x14ac:dyDescent="0.25">
      <c r="A529" s="77"/>
      <c r="B529" s="89"/>
      <c r="C529" s="148" t="s">
        <v>361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53"/>
      <c r="AA529" s="27"/>
      <c r="AB529" s="28"/>
      <c r="AD529" s="28"/>
      <c r="AG529" s="29"/>
      <c r="AJ529" s="28"/>
      <c r="AK529" s="3" t="s">
        <v>361</v>
      </c>
      <c r="AM529" s="28"/>
    </row>
    <row r="530" spans="1:39" customFormat="1" ht="15" customHeight="1" x14ac:dyDescent="0.25">
      <c r="A530" s="82"/>
      <c r="B530" s="83"/>
      <c r="C530" s="152" t="s">
        <v>75</v>
      </c>
      <c r="D530" s="152"/>
      <c r="E530" s="152"/>
      <c r="F530" s="58"/>
      <c r="G530" s="59"/>
      <c r="H530" s="59"/>
      <c r="I530" s="59"/>
      <c r="J530" s="61"/>
      <c r="K530" s="59"/>
      <c r="L530" s="84">
        <v>0.59</v>
      </c>
      <c r="M530" s="79"/>
      <c r="N530" s="99">
        <v>4.0599999999999996</v>
      </c>
      <c r="AA530" s="27"/>
      <c r="AB530" s="28"/>
      <c r="AD530" s="28"/>
      <c r="AG530" s="29"/>
      <c r="AJ530" s="28" t="s">
        <v>75</v>
      </c>
      <c r="AM530" s="28"/>
    </row>
    <row r="531" spans="1:39" customFormat="1" ht="45.75" customHeight="1" x14ac:dyDescent="0.25">
      <c r="A531" s="56" t="s">
        <v>362</v>
      </c>
      <c r="B531" s="57" t="s">
        <v>363</v>
      </c>
      <c r="C531" s="152" t="s">
        <v>364</v>
      </c>
      <c r="D531" s="152"/>
      <c r="E531" s="152"/>
      <c r="F531" s="58" t="s">
        <v>360</v>
      </c>
      <c r="G531" s="59"/>
      <c r="H531" s="59"/>
      <c r="I531" s="96">
        <v>0.18045</v>
      </c>
      <c r="J531" s="84">
        <v>7.64</v>
      </c>
      <c r="K531" s="59"/>
      <c r="L531" s="84">
        <v>1.38</v>
      </c>
      <c r="M531" s="93">
        <v>10.210000000000001</v>
      </c>
      <c r="N531" s="99">
        <v>14.09</v>
      </c>
      <c r="AA531" s="27"/>
      <c r="AB531" s="28"/>
      <c r="AD531" s="28" t="s">
        <v>364</v>
      </c>
      <c r="AG531" s="29"/>
      <c r="AJ531" s="28"/>
      <c r="AM531" s="28"/>
    </row>
    <row r="532" spans="1:39" customFormat="1" ht="15" customHeight="1" x14ac:dyDescent="0.25">
      <c r="A532" s="77"/>
      <c r="B532" s="89"/>
      <c r="C532" s="148" t="s">
        <v>361</v>
      </c>
      <c r="D532" s="148"/>
      <c r="E532" s="148"/>
      <c r="F532" s="148"/>
      <c r="G532" s="148"/>
      <c r="H532" s="148"/>
      <c r="I532" s="148"/>
      <c r="J532" s="148"/>
      <c r="K532" s="148"/>
      <c r="L532" s="148"/>
      <c r="M532" s="148"/>
      <c r="N532" s="153"/>
      <c r="AA532" s="27"/>
      <c r="AB532" s="28"/>
      <c r="AD532" s="28"/>
      <c r="AG532" s="29"/>
      <c r="AJ532" s="28"/>
      <c r="AK532" s="3" t="s">
        <v>361</v>
      </c>
      <c r="AM532" s="28"/>
    </row>
    <row r="533" spans="1:39" customFormat="1" ht="15" customHeight="1" x14ac:dyDescent="0.25">
      <c r="A533" s="82"/>
      <c r="B533" s="83"/>
      <c r="C533" s="152" t="s">
        <v>75</v>
      </c>
      <c r="D533" s="152"/>
      <c r="E533" s="152"/>
      <c r="F533" s="58"/>
      <c r="G533" s="59"/>
      <c r="H533" s="59"/>
      <c r="I533" s="59"/>
      <c r="J533" s="61"/>
      <c r="K533" s="59"/>
      <c r="L533" s="84">
        <v>1.38</v>
      </c>
      <c r="M533" s="79"/>
      <c r="N533" s="99">
        <v>14.09</v>
      </c>
      <c r="AA533" s="27"/>
      <c r="AB533" s="28"/>
      <c r="AD533" s="28"/>
      <c r="AG533" s="29"/>
      <c r="AJ533" s="28" t="s">
        <v>75</v>
      </c>
      <c r="AM533" s="28"/>
    </row>
    <row r="534" spans="1:39" customFormat="1" ht="15" x14ac:dyDescent="0.25">
      <c r="A534" s="149"/>
      <c r="B534" s="150"/>
      <c r="C534" s="150"/>
      <c r="D534" s="150"/>
      <c r="E534" s="150"/>
      <c r="F534" s="150"/>
      <c r="G534" s="150"/>
      <c r="H534" s="150"/>
      <c r="I534" s="150"/>
      <c r="J534" s="150"/>
      <c r="K534" s="150"/>
      <c r="L534" s="150"/>
      <c r="M534" s="150"/>
      <c r="N534" s="151"/>
      <c r="AA534" s="27"/>
      <c r="AB534" s="28" t="s">
        <v>2</v>
      </c>
      <c r="AD534" s="28"/>
      <c r="AG534" s="29"/>
      <c r="AJ534" s="28"/>
      <c r="AM534" s="28"/>
    </row>
    <row r="535" spans="1:39" customFormat="1" ht="15" customHeight="1" x14ac:dyDescent="0.25">
      <c r="A535" s="149" t="s">
        <v>365</v>
      </c>
      <c r="B535" s="150"/>
      <c r="C535" s="150"/>
      <c r="D535" s="150"/>
      <c r="E535" s="150"/>
      <c r="F535" s="150"/>
      <c r="G535" s="150"/>
      <c r="H535" s="150"/>
      <c r="I535" s="150"/>
      <c r="J535" s="150"/>
      <c r="K535" s="150"/>
      <c r="L535" s="150"/>
      <c r="M535" s="150"/>
      <c r="N535" s="151"/>
      <c r="AA535" s="27"/>
      <c r="AB535" s="28" t="s">
        <v>365</v>
      </c>
      <c r="AD535" s="28"/>
      <c r="AG535" s="29"/>
      <c r="AJ535" s="28"/>
      <c r="AM535" s="28"/>
    </row>
    <row r="536" spans="1:39" customFormat="1" ht="15" customHeight="1" x14ac:dyDescent="0.25">
      <c r="A536" s="160" t="s">
        <v>366</v>
      </c>
      <c r="B536" s="161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2"/>
      <c r="AA536" s="27"/>
      <c r="AB536" s="28"/>
      <c r="AC536" s="3" t="s">
        <v>366</v>
      </c>
      <c r="AD536" s="28"/>
      <c r="AG536" s="29"/>
      <c r="AJ536" s="28"/>
      <c r="AM536" s="28"/>
    </row>
    <row r="537" spans="1:39" customFormat="1" ht="34.5" customHeight="1" x14ac:dyDescent="0.25">
      <c r="A537" s="56" t="s">
        <v>367</v>
      </c>
      <c r="B537" s="57" t="s">
        <v>368</v>
      </c>
      <c r="C537" s="152" t="s">
        <v>369</v>
      </c>
      <c r="D537" s="152"/>
      <c r="E537" s="152"/>
      <c r="F537" s="58" t="s">
        <v>280</v>
      </c>
      <c r="G537" s="59"/>
      <c r="H537" s="59"/>
      <c r="I537" s="97">
        <v>7.1400000000000005E-2</v>
      </c>
      <c r="J537" s="61"/>
      <c r="K537" s="59"/>
      <c r="L537" s="61"/>
      <c r="M537" s="59"/>
      <c r="N537" s="62"/>
      <c r="AA537" s="27"/>
      <c r="AB537" s="28"/>
      <c r="AD537" s="28" t="s">
        <v>369</v>
      </c>
      <c r="AG537" s="29"/>
      <c r="AJ537" s="28"/>
      <c r="AM537" s="28"/>
    </row>
    <row r="538" spans="1:39" customFormat="1" ht="15" customHeight="1" x14ac:dyDescent="0.25">
      <c r="A538" s="77"/>
      <c r="B538" s="89"/>
      <c r="C538" s="148" t="s">
        <v>370</v>
      </c>
      <c r="D538" s="148"/>
      <c r="E538" s="148"/>
      <c r="F538" s="148"/>
      <c r="G538" s="148"/>
      <c r="H538" s="148"/>
      <c r="I538" s="148"/>
      <c r="J538" s="148"/>
      <c r="K538" s="148"/>
      <c r="L538" s="148"/>
      <c r="M538" s="148"/>
      <c r="N538" s="153"/>
      <c r="AA538" s="27"/>
      <c r="AB538" s="28"/>
      <c r="AD538" s="28"/>
      <c r="AG538" s="29"/>
      <c r="AJ538" s="28"/>
      <c r="AK538" s="3" t="s">
        <v>370</v>
      </c>
      <c r="AM538" s="28"/>
    </row>
    <row r="539" spans="1:39" customFormat="1" ht="15" x14ac:dyDescent="0.25">
      <c r="A539" s="65"/>
      <c r="B539" s="64" t="s">
        <v>48</v>
      </c>
      <c r="C539" s="148" t="s">
        <v>56</v>
      </c>
      <c r="D539" s="148"/>
      <c r="E539" s="148"/>
      <c r="F539" s="66"/>
      <c r="G539" s="67"/>
      <c r="H539" s="67"/>
      <c r="I539" s="67"/>
      <c r="J539" s="68">
        <v>115.49</v>
      </c>
      <c r="K539" s="67"/>
      <c r="L539" s="68">
        <v>8.25</v>
      </c>
      <c r="M539" s="69">
        <v>25.25</v>
      </c>
      <c r="N539" s="71">
        <v>208.31</v>
      </c>
      <c r="AA539" s="27"/>
      <c r="AB539" s="28"/>
      <c r="AD539" s="28"/>
      <c r="AF539" s="3" t="s">
        <v>56</v>
      </c>
      <c r="AG539" s="29"/>
      <c r="AJ539" s="28"/>
      <c r="AM539" s="28"/>
    </row>
    <row r="540" spans="1:39" customFormat="1" ht="15" x14ac:dyDescent="0.25">
      <c r="A540" s="65"/>
      <c r="B540" s="64" t="s">
        <v>57</v>
      </c>
      <c r="C540" s="148" t="s">
        <v>58</v>
      </c>
      <c r="D540" s="148"/>
      <c r="E540" s="148"/>
      <c r="F540" s="66"/>
      <c r="G540" s="67"/>
      <c r="H540" s="67"/>
      <c r="I540" s="67"/>
      <c r="J540" s="90">
        <v>3262.79</v>
      </c>
      <c r="K540" s="67"/>
      <c r="L540" s="68">
        <v>232.96</v>
      </c>
      <c r="M540" s="69">
        <v>6.88</v>
      </c>
      <c r="N540" s="70">
        <v>1602.76</v>
      </c>
      <c r="AA540" s="27"/>
      <c r="AB540" s="28"/>
      <c r="AD540" s="28"/>
      <c r="AF540" s="3" t="s">
        <v>58</v>
      </c>
      <c r="AG540" s="29"/>
      <c r="AJ540" s="28"/>
      <c r="AM540" s="28"/>
    </row>
    <row r="541" spans="1:39" customFormat="1" ht="15" x14ac:dyDescent="0.25">
      <c r="A541" s="65"/>
      <c r="B541" s="64" t="s">
        <v>59</v>
      </c>
      <c r="C541" s="148" t="s">
        <v>60</v>
      </c>
      <c r="D541" s="148"/>
      <c r="E541" s="148"/>
      <c r="F541" s="66"/>
      <c r="G541" s="67"/>
      <c r="H541" s="67"/>
      <c r="I541" s="67"/>
      <c r="J541" s="68">
        <v>171.22</v>
      </c>
      <c r="K541" s="67"/>
      <c r="L541" s="68">
        <v>12.23</v>
      </c>
      <c r="M541" s="69">
        <v>25.25</v>
      </c>
      <c r="N541" s="71">
        <v>308.81</v>
      </c>
      <c r="AA541" s="27"/>
      <c r="AB541" s="28"/>
      <c r="AD541" s="28"/>
      <c r="AF541" s="3" t="s">
        <v>60</v>
      </c>
      <c r="AG541" s="29"/>
      <c r="AJ541" s="28"/>
      <c r="AM541" s="28"/>
    </row>
    <row r="542" spans="1:39" customFormat="1" ht="15" x14ac:dyDescent="0.25">
      <c r="A542" s="65"/>
      <c r="B542" s="64" t="s">
        <v>61</v>
      </c>
      <c r="C542" s="148" t="s">
        <v>62</v>
      </c>
      <c r="D542" s="148"/>
      <c r="E542" s="148"/>
      <c r="F542" s="66"/>
      <c r="G542" s="67"/>
      <c r="H542" s="67"/>
      <c r="I542" s="67"/>
      <c r="J542" s="68">
        <v>12.2</v>
      </c>
      <c r="K542" s="67"/>
      <c r="L542" s="68">
        <v>0.87</v>
      </c>
      <c r="M542" s="69">
        <v>5.61</v>
      </c>
      <c r="N542" s="71">
        <v>4.88</v>
      </c>
      <c r="AA542" s="27"/>
      <c r="AB542" s="28"/>
      <c r="AD542" s="28"/>
      <c r="AF542" s="3" t="s">
        <v>62</v>
      </c>
      <c r="AG542" s="29"/>
      <c r="AJ542" s="28"/>
      <c r="AM542" s="28"/>
    </row>
    <row r="543" spans="1:39" customFormat="1" ht="15" x14ac:dyDescent="0.25">
      <c r="A543" s="72"/>
      <c r="B543" s="64"/>
      <c r="C543" s="148" t="s">
        <v>65</v>
      </c>
      <c r="D543" s="148"/>
      <c r="E543" s="148"/>
      <c r="F543" s="66" t="s">
        <v>66</v>
      </c>
      <c r="G543" s="94">
        <v>14.4</v>
      </c>
      <c r="H543" s="67"/>
      <c r="I543" s="91">
        <v>1.02816</v>
      </c>
      <c r="J543" s="73"/>
      <c r="K543" s="67"/>
      <c r="L543" s="73"/>
      <c r="M543" s="67"/>
      <c r="N543" s="74"/>
      <c r="AA543" s="27"/>
      <c r="AB543" s="28"/>
      <c r="AD543" s="28"/>
      <c r="AG543" s="29"/>
      <c r="AH543" s="3" t="s">
        <v>65</v>
      </c>
      <c r="AJ543" s="28"/>
      <c r="AM543" s="28"/>
    </row>
    <row r="544" spans="1:39" customFormat="1" ht="15" x14ac:dyDescent="0.25">
      <c r="A544" s="72"/>
      <c r="B544" s="64"/>
      <c r="C544" s="148" t="s">
        <v>67</v>
      </c>
      <c r="D544" s="148"/>
      <c r="E544" s="148"/>
      <c r="F544" s="66" t="s">
        <v>66</v>
      </c>
      <c r="G544" s="69">
        <v>13.88</v>
      </c>
      <c r="H544" s="67"/>
      <c r="I544" s="86">
        <v>0.99103200000000002</v>
      </c>
      <c r="J544" s="73"/>
      <c r="K544" s="67"/>
      <c r="L544" s="73"/>
      <c r="M544" s="67"/>
      <c r="N544" s="74"/>
      <c r="AA544" s="27"/>
      <c r="AB544" s="28"/>
      <c r="AD544" s="28"/>
      <c r="AG544" s="29"/>
      <c r="AH544" s="3" t="s">
        <v>67</v>
      </c>
      <c r="AJ544" s="28"/>
      <c r="AM544" s="28"/>
    </row>
    <row r="545" spans="1:39" customFormat="1" ht="15" customHeight="1" x14ac:dyDescent="0.25">
      <c r="A545" s="77"/>
      <c r="B545" s="64"/>
      <c r="C545" s="156" t="s">
        <v>68</v>
      </c>
      <c r="D545" s="156"/>
      <c r="E545" s="156"/>
      <c r="F545" s="78"/>
      <c r="G545" s="79"/>
      <c r="H545" s="79"/>
      <c r="I545" s="79"/>
      <c r="J545" s="92">
        <v>3390.48</v>
      </c>
      <c r="K545" s="79"/>
      <c r="L545" s="80">
        <v>242.08</v>
      </c>
      <c r="M545" s="79"/>
      <c r="N545" s="81"/>
      <c r="AA545" s="27"/>
      <c r="AB545" s="28"/>
      <c r="AD545" s="28"/>
      <c r="AG545" s="29"/>
      <c r="AI545" s="3" t="s">
        <v>68</v>
      </c>
      <c r="AJ545" s="28"/>
      <c r="AM545" s="28"/>
    </row>
    <row r="546" spans="1:39" customFormat="1" ht="15" x14ac:dyDescent="0.25">
      <c r="A546" s="72"/>
      <c r="B546" s="64"/>
      <c r="C546" s="148" t="s">
        <v>69</v>
      </c>
      <c r="D546" s="148"/>
      <c r="E546" s="148"/>
      <c r="F546" s="66"/>
      <c r="G546" s="67"/>
      <c r="H546" s="67"/>
      <c r="I546" s="67"/>
      <c r="J546" s="73"/>
      <c r="K546" s="67"/>
      <c r="L546" s="68">
        <v>20.48</v>
      </c>
      <c r="M546" s="67"/>
      <c r="N546" s="71">
        <v>517.12</v>
      </c>
      <c r="AA546" s="27"/>
      <c r="AB546" s="28"/>
      <c r="AD546" s="28"/>
      <c r="AG546" s="29"/>
      <c r="AH546" s="3" t="s">
        <v>69</v>
      </c>
      <c r="AJ546" s="28"/>
      <c r="AM546" s="28"/>
    </row>
    <row r="547" spans="1:39" customFormat="1" ht="45" x14ac:dyDescent="0.25">
      <c r="A547" s="72"/>
      <c r="B547" s="64" t="s">
        <v>349</v>
      </c>
      <c r="C547" s="148" t="s">
        <v>350</v>
      </c>
      <c r="D547" s="148"/>
      <c r="E547" s="148"/>
      <c r="F547" s="66" t="s">
        <v>72</v>
      </c>
      <c r="G547" s="76">
        <v>147</v>
      </c>
      <c r="H547" s="67"/>
      <c r="I547" s="76">
        <v>147</v>
      </c>
      <c r="J547" s="73"/>
      <c r="K547" s="67"/>
      <c r="L547" s="68">
        <v>30.11</v>
      </c>
      <c r="M547" s="67"/>
      <c r="N547" s="71">
        <v>760.17</v>
      </c>
      <c r="AA547" s="27"/>
      <c r="AB547" s="28"/>
      <c r="AD547" s="28"/>
      <c r="AG547" s="29"/>
      <c r="AH547" s="3" t="s">
        <v>350</v>
      </c>
      <c r="AJ547" s="28"/>
      <c r="AM547" s="28"/>
    </row>
    <row r="548" spans="1:39" customFormat="1" ht="45" x14ac:dyDescent="0.25">
      <c r="A548" s="72"/>
      <c r="B548" s="64" t="s">
        <v>351</v>
      </c>
      <c r="C548" s="148" t="s">
        <v>352</v>
      </c>
      <c r="D548" s="148"/>
      <c r="E548" s="148"/>
      <c r="F548" s="66" t="s">
        <v>72</v>
      </c>
      <c r="G548" s="76">
        <v>134</v>
      </c>
      <c r="H548" s="67"/>
      <c r="I548" s="76">
        <v>134</v>
      </c>
      <c r="J548" s="73"/>
      <c r="K548" s="67"/>
      <c r="L548" s="68">
        <v>27.44</v>
      </c>
      <c r="M548" s="67"/>
      <c r="N548" s="71">
        <v>692.94</v>
      </c>
      <c r="AA548" s="27"/>
      <c r="AB548" s="28"/>
      <c r="AD548" s="28"/>
      <c r="AG548" s="29"/>
      <c r="AH548" s="3" t="s">
        <v>352</v>
      </c>
      <c r="AJ548" s="28"/>
      <c r="AM548" s="28"/>
    </row>
    <row r="549" spans="1:39" customFormat="1" ht="15" customHeight="1" x14ac:dyDescent="0.25">
      <c r="A549" s="82"/>
      <c r="B549" s="83"/>
      <c r="C549" s="152" t="s">
        <v>75</v>
      </c>
      <c r="D549" s="152"/>
      <c r="E549" s="152"/>
      <c r="F549" s="58"/>
      <c r="G549" s="59"/>
      <c r="H549" s="59"/>
      <c r="I549" s="59"/>
      <c r="J549" s="61"/>
      <c r="K549" s="59"/>
      <c r="L549" s="84">
        <v>299.63</v>
      </c>
      <c r="M549" s="79"/>
      <c r="N549" s="85">
        <v>3269.06</v>
      </c>
      <c r="AA549" s="27"/>
      <c r="AB549" s="28"/>
      <c r="AD549" s="28"/>
      <c r="AG549" s="29"/>
      <c r="AJ549" s="28" t="s">
        <v>75</v>
      </c>
      <c r="AM549" s="28"/>
    </row>
    <row r="550" spans="1:39" customFormat="1" ht="34.5" customHeight="1" x14ac:dyDescent="0.25">
      <c r="A550" s="56" t="s">
        <v>371</v>
      </c>
      <c r="B550" s="57" t="s">
        <v>372</v>
      </c>
      <c r="C550" s="152" t="s">
        <v>373</v>
      </c>
      <c r="D550" s="152"/>
      <c r="E550" s="152"/>
      <c r="F550" s="58" t="s">
        <v>83</v>
      </c>
      <c r="G550" s="59"/>
      <c r="H550" s="59"/>
      <c r="I550" s="88">
        <v>7.8540000000000001</v>
      </c>
      <c r="J550" s="84">
        <v>55.26</v>
      </c>
      <c r="K550" s="59"/>
      <c r="L550" s="84">
        <v>434.01</v>
      </c>
      <c r="M550" s="93">
        <v>5.61</v>
      </c>
      <c r="N550" s="85">
        <v>2434.8000000000002</v>
      </c>
      <c r="AA550" s="27"/>
      <c r="AB550" s="28"/>
      <c r="AD550" s="28" t="s">
        <v>373</v>
      </c>
      <c r="AG550" s="29"/>
      <c r="AJ550" s="28"/>
      <c r="AM550" s="28"/>
    </row>
    <row r="551" spans="1:39" customFormat="1" ht="15" customHeight="1" x14ac:dyDescent="0.25">
      <c r="A551" s="77"/>
      <c r="B551" s="89"/>
      <c r="C551" s="148" t="s">
        <v>374</v>
      </c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53"/>
      <c r="AA551" s="27"/>
      <c r="AB551" s="28"/>
      <c r="AD551" s="28"/>
      <c r="AG551" s="29"/>
      <c r="AJ551" s="28"/>
      <c r="AK551" s="3" t="s">
        <v>374</v>
      </c>
      <c r="AM551" s="28"/>
    </row>
    <row r="552" spans="1:39" customFormat="1" ht="15" customHeight="1" x14ac:dyDescent="0.25">
      <c r="A552" s="82"/>
      <c r="B552" s="83"/>
      <c r="C552" s="152" t="s">
        <v>75</v>
      </c>
      <c r="D552" s="152"/>
      <c r="E552" s="152"/>
      <c r="F552" s="58"/>
      <c r="G552" s="59"/>
      <c r="H552" s="59"/>
      <c r="I552" s="59"/>
      <c r="J552" s="61"/>
      <c r="K552" s="59"/>
      <c r="L552" s="84">
        <v>434.01</v>
      </c>
      <c r="M552" s="79"/>
      <c r="N552" s="85">
        <v>2434.8000000000002</v>
      </c>
      <c r="AA552" s="27"/>
      <c r="AB552" s="28"/>
      <c r="AD552" s="28"/>
      <c r="AG552" s="29"/>
      <c r="AJ552" s="28" t="s">
        <v>75</v>
      </c>
      <c r="AM552" s="28"/>
    </row>
    <row r="553" spans="1:39" customFormat="1" ht="15" customHeight="1" x14ac:dyDescent="0.25">
      <c r="A553" s="160" t="s">
        <v>375</v>
      </c>
      <c r="B553" s="161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2"/>
      <c r="AA553" s="27"/>
      <c r="AB553" s="28"/>
      <c r="AC553" s="3" t="s">
        <v>375</v>
      </c>
      <c r="AD553" s="28"/>
      <c r="AG553" s="29"/>
      <c r="AJ553" s="28"/>
      <c r="AM553" s="28"/>
    </row>
    <row r="554" spans="1:39" customFormat="1" ht="57" customHeight="1" x14ac:dyDescent="0.25">
      <c r="A554" s="56" t="s">
        <v>376</v>
      </c>
      <c r="B554" s="57" t="s">
        <v>377</v>
      </c>
      <c r="C554" s="152" t="s">
        <v>378</v>
      </c>
      <c r="D554" s="152"/>
      <c r="E554" s="152"/>
      <c r="F554" s="58" t="s">
        <v>379</v>
      </c>
      <c r="G554" s="59"/>
      <c r="H554" s="59"/>
      <c r="I554" s="93">
        <v>0.03</v>
      </c>
      <c r="J554" s="61"/>
      <c r="K554" s="59"/>
      <c r="L554" s="61"/>
      <c r="M554" s="59"/>
      <c r="N554" s="62"/>
      <c r="AA554" s="27"/>
      <c r="AB554" s="28"/>
      <c r="AD554" s="28" t="s">
        <v>378</v>
      </c>
      <c r="AG554" s="29"/>
      <c r="AJ554" s="28"/>
      <c r="AM554" s="28"/>
    </row>
    <row r="555" spans="1:39" customFormat="1" ht="15" customHeight="1" x14ac:dyDescent="0.25">
      <c r="A555" s="77"/>
      <c r="B555" s="89"/>
      <c r="C555" s="148" t="s">
        <v>380</v>
      </c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53"/>
      <c r="AA555" s="27"/>
      <c r="AB555" s="28"/>
      <c r="AD555" s="28"/>
      <c r="AG555" s="29"/>
      <c r="AJ555" s="28"/>
      <c r="AK555" s="3" t="s">
        <v>380</v>
      </c>
      <c r="AM555" s="28"/>
    </row>
    <row r="556" spans="1:39" customFormat="1" ht="15" x14ac:dyDescent="0.25">
      <c r="A556" s="65"/>
      <c r="B556" s="64" t="s">
        <v>48</v>
      </c>
      <c r="C556" s="148" t="s">
        <v>56</v>
      </c>
      <c r="D556" s="148"/>
      <c r="E556" s="148"/>
      <c r="F556" s="66"/>
      <c r="G556" s="67"/>
      <c r="H556" s="67"/>
      <c r="I556" s="67"/>
      <c r="J556" s="68">
        <v>233.66</v>
      </c>
      <c r="K556" s="67"/>
      <c r="L556" s="68">
        <v>7.01</v>
      </c>
      <c r="M556" s="69">
        <v>25.25</v>
      </c>
      <c r="N556" s="71">
        <v>177</v>
      </c>
      <c r="AA556" s="27"/>
      <c r="AB556" s="28"/>
      <c r="AD556" s="28"/>
      <c r="AF556" s="3" t="s">
        <v>56</v>
      </c>
      <c r="AG556" s="29"/>
      <c r="AJ556" s="28"/>
      <c r="AM556" s="28"/>
    </row>
    <row r="557" spans="1:39" customFormat="1" ht="15" x14ac:dyDescent="0.25">
      <c r="A557" s="65"/>
      <c r="B557" s="64" t="s">
        <v>57</v>
      </c>
      <c r="C557" s="148" t="s">
        <v>58</v>
      </c>
      <c r="D557" s="148"/>
      <c r="E557" s="148"/>
      <c r="F557" s="66"/>
      <c r="G557" s="67"/>
      <c r="H557" s="67"/>
      <c r="I557" s="67"/>
      <c r="J557" s="90">
        <v>4162.99</v>
      </c>
      <c r="K557" s="67"/>
      <c r="L557" s="68">
        <v>124.89</v>
      </c>
      <c r="M557" s="69">
        <v>6.88</v>
      </c>
      <c r="N557" s="71">
        <v>859.24</v>
      </c>
      <c r="AA557" s="27"/>
      <c r="AB557" s="28"/>
      <c r="AD557" s="28"/>
      <c r="AF557" s="3" t="s">
        <v>58</v>
      </c>
      <c r="AG557" s="29"/>
      <c r="AJ557" s="28"/>
      <c r="AM557" s="28"/>
    </row>
    <row r="558" spans="1:39" customFormat="1" ht="15" x14ac:dyDescent="0.25">
      <c r="A558" s="65"/>
      <c r="B558" s="64" t="s">
        <v>59</v>
      </c>
      <c r="C558" s="148" t="s">
        <v>60</v>
      </c>
      <c r="D558" s="148"/>
      <c r="E558" s="148"/>
      <c r="F558" s="66"/>
      <c r="G558" s="67"/>
      <c r="H558" s="67"/>
      <c r="I558" s="67"/>
      <c r="J558" s="68">
        <v>263.42</v>
      </c>
      <c r="K558" s="67"/>
      <c r="L558" s="68">
        <v>7.9</v>
      </c>
      <c r="M558" s="69">
        <v>25.25</v>
      </c>
      <c r="N558" s="71">
        <v>199.48</v>
      </c>
      <c r="AA558" s="27"/>
      <c r="AB558" s="28"/>
      <c r="AD558" s="28"/>
      <c r="AF558" s="3" t="s">
        <v>60</v>
      </c>
      <c r="AG558" s="29"/>
      <c r="AJ558" s="28"/>
      <c r="AM558" s="28"/>
    </row>
    <row r="559" spans="1:39" customFormat="1" ht="15" x14ac:dyDescent="0.25">
      <c r="A559" s="65"/>
      <c r="B559" s="64" t="s">
        <v>61</v>
      </c>
      <c r="C559" s="148" t="s">
        <v>62</v>
      </c>
      <c r="D559" s="148"/>
      <c r="E559" s="148"/>
      <c r="F559" s="66"/>
      <c r="G559" s="67"/>
      <c r="H559" s="67"/>
      <c r="I559" s="67"/>
      <c r="J559" s="90">
        <v>18684.2</v>
      </c>
      <c r="K559" s="67"/>
      <c r="L559" s="68">
        <v>560.53</v>
      </c>
      <c r="M559" s="69">
        <v>5.61</v>
      </c>
      <c r="N559" s="70">
        <v>3144.57</v>
      </c>
      <c r="AA559" s="27"/>
      <c r="AB559" s="28"/>
      <c r="AD559" s="28"/>
      <c r="AF559" s="3" t="s">
        <v>62</v>
      </c>
      <c r="AG559" s="29"/>
      <c r="AJ559" s="28"/>
      <c r="AM559" s="28"/>
    </row>
    <row r="560" spans="1:39" customFormat="1" ht="15" x14ac:dyDescent="0.25">
      <c r="A560" s="72"/>
      <c r="B560" s="64"/>
      <c r="C560" s="148" t="s">
        <v>65</v>
      </c>
      <c r="D560" s="148"/>
      <c r="E560" s="148"/>
      <c r="F560" s="66" t="s">
        <v>66</v>
      </c>
      <c r="G560" s="94">
        <v>28.6</v>
      </c>
      <c r="H560" s="67"/>
      <c r="I560" s="95">
        <v>0.85799999999999998</v>
      </c>
      <c r="J560" s="73"/>
      <c r="K560" s="67"/>
      <c r="L560" s="73"/>
      <c r="M560" s="67"/>
      <c r="N560" s="74"/>
      <c r="AA560" s="27"/>
      <c r="AB560" s="28"/>
      <c r="AD560" s="28"/>
      <c r="AG560" s="29"/>
      <c r="AH560" s="3" t="s">
        <v>65</v>
      </c>
      <c r="AJ560" s="28"/>
      <c r="AM560" s="28"/>
    </row>
    <row r="561" spans="1:39" customFormat="1" ht="15" x14ac:dyDescent="0.25">
      <c r="A561" s="72"/>
      <c r="B561" s="64"/>
      <c r="C561" s="148" t="s">
        <v>67</v>
      </c>
      <c r="D561" s="148"/>
      <c r="E561" s="148"/>
      <c r="F561" s="66" t="s">
        <v>66</v>
      </c>
      <c r="G561" s="69">
        <v>23.14</v>
      </c>
      <c r="H561" s="67"/>
      <c r="I561" s="75">
        <v>0.69420000000000004</v>
      </c>
      <c r="J561" s="73"/>
      <c r="K561" s="67"/>
      <c r="L561" s="73"/>
      <c r="M561" s="67"/>
      <c r="N561" s="74"/>
      <c r="AA561" s="27"/>
      <c r="AB561" s="28"/>
      <c r="AD561" s="28"/>
      <c r="AG561" s="29"/>
      <c r="AH561" s="3" t="s">
        <v>67</v>
      </c>
      <c r="AJ561" s="28"/>
      <c r="AM561" s="28"/>
    </row>
    <row r="562" spans="1:39" customFormat="1" ht="15" customHeight="1" x14ac:dyDescent="0.25">
      <c r="A562" s="77"/>
      <c r="B562" s="64"/>
      <c r="C562" s="156" t="s">
        <v>68</v>
      </c>
      <c r="D562" s="156"/>
      <c r="E562" s="156"/>
      <c r="F562" s="78"/>
      <c r="G562" s="79"/>
      <c r="H562" s="79"/>
      <c r="I562" s="79"/>
      <c r="J562" s="92">
        <v>23080.85</v>
      </c>
      <c r="K562" s="79"/>
      <c r="L562" s="80">
        <v>692.43</v>
      </c>
      <c r="M562" s="79"/>
      <c r="N562" s="81"/>
      <c r="AA562" s="27"/>
      <c r="AB562" s="28"/>
      <c r="AD562" s="28"/>
      <c r="AG562" s="29"/>
      <c r="AI562" s="3" t="s">
        <v>68</v>
      </c>
      <c r="AJ562" s="28"/>
      <c r="AM562" s="28"/>
    </row>
    <row r="563" spans="1:39" customFormat="1" ht="15" x14ac:dyDescent="0.25">
      <c r="A563" s="72"/>
      <c r="B563" s="64"/>
      <c r="C563" s="148" t="s">
        <v>69</v>
      </c>
      <c r="D563" s="148"/>
      <c r="E563" s="148"/>
      <c r="F563" s="66"/>
      <c r="G563" s="67"/>
      <c r="H563" s="67"/>
      <c r="I563" s="67"/>
      <c r="J563" s="73"/>
      <c r="K563" s="67"/>
      <c r="L563" s="68">
        <v>14.91</v>
      </c>
      <c r="M563" s="67"/>
      <c r="N563" s="71">
        <v>376.48</v>
      </c>
      <c r="AA563" s="27"/>
      <c r="AB563" s="28"/>
      <c r="AD563" s="28"/>
      <c r="AG563" s="29"/>
      <c r="AH563" s="3" t="s">
        <v>69</v>
      </c>
      <c r="AJ563" s="28"/>
      <c r="AM563" s="28"/>
    </row>
    <row r="564" spans="1:39" customFormat="1" ht="45" x14ac:dyDescent="0.25">
      <c r="A564" s="72"/>
      <c r="B564" s="64" t="s">
        <v>349</v>
      </c>
      <c r="C564" s="148" t="s">
        <v>350</v>
      </c>
      <c r="D564" s="148"/>
      <c r="E564" s="148"/>
      <c r="F564" s="66" t="s">
        <v>72</v>
      </c>
      <c r="G564" s="76">
        <v>147</v>
      </c>
      <c r="H564" s="67"/>
      <c r="I564" s="76">
        <v>147</v>
      </c>
      <c r="J564" s="73"/>
      <c r="K564" s="67"/>
      <c r="L564" s="68">
        <v>21.92</v>
      </c>
      <c r="M564" s="67"/>
      <c r="N564" s="71">
        <v>553.42999999999995</v>
      </c>
      <c r="AA564" s="27"/>
      <c r="AB564" s="28"/>
      <c r="AD564" s="28"/>
      <c r="AG564" s="29"/>
      <c r="AH564" s="3" t="s">
        <v>350</v>
      </c>
      <c r="AJ564" s="28"/>
      <c r="AM564" s="28"/>
    </row>
    <row r="565" spans="1:39" customFormat="1" ht="45" x14ac:dyDescent="0.25">
      <c r="A565" s="72"/>
      <c r="B565" s="64" t="s">
        <v>351</v>
      </c>
      <c r="C565" s="148" t="s">
        <v>352</v>
      </c>
      <c r="D565" s="148"/>
      <c r="E565" s="148"/>
      <c r="F565" s="66" t="s">
        <v>72</v>
      </c>
      <c r="G565" s="76">
        <v>134</v>
      </c>
      <c r="H565" s="67"/>
      <c r="I565" s="76">
        <v>134</v>
      </c>
      <c r="J565" s="73"/>
      <c r="K565" s="67"/>
      <c r="L565" s="68">
        <v>19.98</v>
      </c>
      <c r="M565" s="67"/>
      <c r="N565" s="71">
        <v>504.48</v>
      </c>
      <c r="AA565" s="27"/>
      <c r="AB565" s="28"/>
      <c r="AD565" s="28"/>
      <c r="AG565" s="29"/>
      <c r="AH565" s="3" t="s">
        <v>352</v>
      </c>
      <c r="AJ565" s="28"/>
      <c r="AM565" s="28"/>
    </row>
    <row r="566" spans="1:39" customFormat="1" ht="15" customHeight="1" x14ac:dyDescent="0.25">
      <c r="A566" s="82"/>
      <c r="B566" s="83"/>
      <c r="C566" s="152" t="s">
        <v>75</v>
      </c>
      <c r="D566" s="152"/>
      <c r="E566" s="152"/>
      <c r="F566" s="58"/>
      <c r="G566" s="59"/>
      <c r="H566" s="59"/>
      <c r="I566" s="59"/>
      <c r="J566" s="61"/>
      <c r="K566" s="59"/>
      <c r="L566" s="84">
        <v>734.33</v>
      </c>
      <c r="M566" s="79"/>
      <c r="N566" s="85">
        <v>5238.72</v>
      </c>
      <c r="AA566" s="27"/>
      <c r="AB566" s="28"/>
      <c r="AD566" s="28"/>
      <c r="AG566" s="29"/>
      <c r="AJ566" s="28" t="s">
        <v>75</v>
      </c>
      <c r="AM566" s="28"/>
    </row>
    <row r="567" spans="1:39" customFormat="1" ht="57" customHeight="1" x14ac:dyDescent="0.25">
      <c r="A567" s="56" t="s">
        <v>381</v>
      </c>
      <c r="B567" s="57" t="s">
        <v>382</v>
      </c>
      <c r="C567" s="152" t="s">
        <v>383</v>
      </c>
      <c r="D567" s="152"/>
      <c r="E567" s="152"/>
      <c r="F567" s="58" t="s">
        <v>379</v>
      </c>
      <c r="G567" s="59"/>
      <c r="H567" s="59"/>
      <c r="I567" s="93">
        <v>0.03</v>
      </c>
      <c r="J567" s="61"/>
      <c r="K567" s="59"/>
      <c r="L567" s="61"/>
      <c r="M567" s="59"/>
      <c r="N567" s="62"/>
      <c r="AA567" s="27"/>
      <c r="AB567" s="28"/>
      <c r="AD567" s="28" t="s">
        <v>383</v>
      </c>
      <c r="AG567" s="29"/>
      <c r="AJ567" s="28"/>
      <c r="AM567" s="28"/>
    </row>
    <row r="568" spans="1:39" customFormat="1" ht="15" customHeight="1" x14ac:dyDescent="0.25">
      <c r="A568" s="77"/>
      <c r="B568" s="89"/>
      <c r="C568" s="148" t="s">
        <v>380</v>
      </c>
      <c r="D568" s="148"/>
      <c r="E568" s="148"/>
      <c r="F568" s="148"/>
      <c r="G568" s="148"/>
      <c r="H568" s="148"/>
      <c r="I568" s="148"/>
      <c r="J568" s="148"/>
      <c r="K568" s="148"/>
      <c r="L568" s="148"/>
      <c r="M568" s="148"/>
      <c r="N568" s="153"/>
      <c r="AA568" s="27"/>
      <c r="AB568" s="28"/>
      <c r="AD568" s="28"/>
      <c r="AG568" s="29"/>
      <c r="AJ568" s="28"/>
      <c r="AK568" s="3" t="s">
        <v>380</v>
      </c>
      <c r="AM568" s="28"/>
    </row>
    <row r="569" spans="1:39" customFormat="1" ht="15" x14ac:dyDescent="0.25">
      <c r="A569" s="65"/>
      <c r="B569" s="64" t="s">
        <v>48</v>
      </c>
      <c r="C569" s="148" t="s">
        <v>56</v>
      </c>
      <c r="D569" s="148"/>
      <c r="E569" s="148"/>
      <c r="F569" s="66"/>
      <c r="G569" s="67"/>
      <c r="H569" s="67"/>
      <c r="I569" s="67"/>
      <c r="J569" s="68">
        <v>269.61</v>
      </c>
      <c r="K569" s="67"/>
      <c r="L569" s="68">
        <v>8.09</v>
      </c>
      <c r="M569" s="69">
        <v>25.25</v>
      </c>
      <c r="N569" s="71">
        <v>204.27</v>
      </c>
      <c r="AA569" s="27"/>
      <c r="AB569" s="28"/>
      <c r="AD569" s="28"/>
      <c r="AF569" s="3" t="s">
        <v>56</v>
      </c>
      <c r="AG569" s="29"/>
      <c r="AJ569" s="28"/>
      <c r="AM569" s="28"/>
    </row>
    <row r="570" spans="1:39" customFormat="1" ht="15" x14ac:dyDescent="0.25">
      <c r="A570" s="65"/>
      <c r="B570" s="64" t="s">
        <v>57</v>
      </c>
      <c r="C570" s="148" t="s">
        <v>58</v>
      </c>
      <c r="D570" s="148"/>
      <c r="E570" s="148"/>
      <c r="F570" s="66"/>
      <c r="G570" s="67"/>
      <c r="H570" s="67"/>
      <c r="I570" s="67"/>
      <c r="J570" s="90">
        <v>6597.56</v>
      </c>
      <c r="K570" s="67"/>
      <c r="L570" s="68">
        <v>197.93</v>
      </c>
      <c r="M570" s="69">
        <v>6.88</v>
      </c>
      <c r="N570" s="70">
        <v>1361.76</v>
      </c>
      <c r="AA570" s="27"/>
      <c r="AB570" s="28"/>
      <c r="AD570" s="28"/>
      <c r="AF570" s="3" t="s">
        <v>58</v>
      </c>
      <c r="AG570" s="29"/>
      <c r="AJ570" s="28"/>
      <c r="AM570" s="28"/>
    </row>
    <row r="571" spans="1:39" customFormat="1" ht="15" x14ac:dyDescent="0.25">
      <c r="A571" s="65"/>
      <c r="B571" s="64" t="s">
        <v>59</v>
      </c>
      <c r="C571" s="148" t="s">
        <v>60</v>
      </c>
      <c r="D571" s="148"/>
      <c r="E571" s="148"/>
      <c r="F571" s="66"/>
      <c r="G571" s="67"/>
      <c r="H571" s="67"/>
      <c r="I571" s="67"/>
      <c r="J571" s="68">
        <v>399.38</v>
      </c>
      <c r="K571" s="67"/>
      <c r="L571" s="68">
        <v>11.98</v>
      </c>
      <c r="M571" s="69">
        <v>25.25</v>
      </c>
      <c r="N571" s="71">
        <v>302.5</v>
      </c>
      <c r="AA571" s="27"/>
      <c r="AB571" s="28"/>
      <c r="AD571" s="28"/>
      <c r="AF571" s="3" t="s">
        <v>60</v>
      </c>
      <c r="AG571" s="29"/>
      <c r="AJ571" s="28"/>
      <c r="AM571" s="28"/>
    </row>
    <row r="572" spans="1:39" customFormat="1" ht="15" x14ac:dyDescent="0.25">
      <c r="A572" s="65"/>
      <c r="B572" s="64" t="s">
        <v>61</v>
      </c>
      <c r="C572" s="148" t="s">
        <v>62</v>
      </c>
      <c r="D572" s="148"/>
      <c r="E572" s="148"/>
      <c r="F572" s="66"/>
      <c r="G572" s="67"/>
      <c r="H572" s="67"/>
      <c r="I572" s="67"/>
      <c r="J572" s="90">
        <v>20487.599999999999</v>
      </c>
      <c r="K572" s="67"/>
      <c r="L572" s="68">
        <v>614.63</v>
      </c>
      <c r="M572" s="69">
        <v>5.61</v>
      </c>
      <c r="N572" s="70">
        <v>3448.07</v>
      </c>
      <c r="AA572" s="27"/>
      <c r="AB572" s="28"/>
      <c r="AD572" s="28"/>
      <c r="AF572" s="3" t="s">
        <v>62</v>
      </c>
      <c r="AG572" s="29"/>
      <c r="AJ572" s="28"/>
      <c r="AM572" s="28"/>
    </row>
    <row r="573" spans="1:39" customFormat="1" ht="15" x14ac:dyDescent="0.25">
      <c r="A573" s="72"/>
      <c r="B573" s="64"/>
      <c r="C573" s="148" t="s">
        <v>65</v>
      </c>
      <c r="D573" s="148"/>
      <c r="E573" s="148"/>
      <c r="F573" s="66" t="s">
        <v>66</v>
      </c>
      <c r="G573" s="76">
        <v>33</v>
      </c>
      <c r="H573" s="67"/>
      <c r="I573" s="69">
        <v>0.99</v>
      </c>
      <c r="J573" s="73"/>
      <c r="K573" s="67"/>
      <c r="L573" s="73"/>
      <c r="M573" s="67"/>
      <c r="N573" s="74"/>
      <c r="AA573" s="27"/>
      <c r="AB573" s="28"/>
      <c r="AD573" s="28"/>
      <c r="AG573" s="29"/>
      <c r="AH573" s="3" t="s">
        <v>65</v>
      </c>
      <c r="AJ573" s="28"/>
      <c r="AM573" s="28"/>
    </row>
    <row r="574" spans="1:39" customFormat="1" ht="15" x14ac:dyDescent="0.25">
      <c r="A574" s="72"/>
      <c r="B574" s="64"/>
      <c r="C574" s="148" t="s">
        <v>67</v>
      </c>
      <c r="D574" s="148"/>
      <c r="E574" s="148"/>
      <c r="F574" s="66" t="s">
        <v>66</v>
      </c>
      <c r="G574" s="69">
        <v>35.130000000000003</v>
      </c>
      <c r="H574" s="67"/>
      <c r="I574" s="75">
        <v>1.0539000000000001</v>
      </c>
      <c r="J574" s="73"/>
      <c r="K574" s="67"/>
      <c r="L574" s="73"/>
      <c r="M574" s="67"/>
      <c r="N574" s="74"/>
      <c r="AA574" s="27"/>
      <c r="AB574" s="28"/>
      <c r="AD574" s="28"/>
      <c r="AG574" s="29"/>
      <c r="AH574" s="3" t="s">
        <v>67</v>
      </c>
      <c r="AJ574" s="28"/>
      <c r="AM574" s="28"/>
    </row>
    <row r="575" spans="1:39" customFormat="1" ht="15" customHeight="1" x14ac:dyDescent="0.25">
      <c r="A575" s="77"/>
      <c r="B575" s="64"/>
      <c r="C575" s="156" t="s">
        <v>68</v>
      </c>
      <c r="D575" s="156"/>
      <c r="E575" s="156"/>
      <c r="F575" s="78"/>
      <c r="G575" s="79"/>
      <c r="H575" s="79"/>
      <c r="I575" s="79"/>
      <c r="J575" s="92">
        <v>27354.77</v>
      </c>
      <c r="K575" s="79"/>
      <c r="L575" s="80">
        <v>820.65</v>
      </c>
      <c r="M575" s="79"/>
      <c r="N575" s="81"/>
      <c r="AA575" s="27"/>
      <c r="AB575" s="28"/>
      <c r="AD575" s="28"/>
      <c r="AG575" s="29"/>
      <c r="AI575" s="3" t="s">
        <v>68</v>
      </c>
      <c r="AJ575" s="28"/>
      <c r="AM575" s="28"/>
    </row>
    <row r="576" spans="1:39" customFormat="1" ht="15" x14ac:dyDescent="0.25">
      <c r="A576" s="72"/>
      <c r="B576" s="64"/>
      <c r="C576" s="148" t="s">
        <v>69</v>
      </c>
      <c r="D576" s="148"/>
      <c r="E576" s="148"/>
      <c r="F576" s="66"/>
      <c r="G576" s="67"/>
      <c r="H576" s="67"/>
      <c r="I576" s="67"/>
      <c r="J576" s="73"/>
      <c r="K576" s="67"/>
      <c r="L576" s="68">
        <v>20.07</v>
      </c>
      <c r="M576" s="67"/>
      <c r="N576" s="71">
        <v>506.77</v>
      </c>
      <c r="AA576" s="27"/>
      <c r="AB576" s="28"/>
      <c r="AD576" s="28"/>
      <c r="AG576" s="29"/>
      <c r="AH576" s="3" t="s">
        <v>69</v>
      </c>
      <c r="AJ576" s="28"/>
      <c r="AM576" s="28"/>
    </row>
    <row r="577" spans="1:39" customFormat="1" ht="45" x14ac:dyDescent="0.25">
      <c r="A577" s="72"/>
      <c r="B577" s="64" t="s">
        <v>349</v>
      </c>
      <c r="C577" s="148" t="s">
        <v>350</v>
      </c>
      <c r="D577" s="148"/>
      <c r="E577" s="148"/>
      <c r="F577" s="66" t="s">
        <v>72</v>
      </c>
      <c r="G577" s="76">
        <v>147</v>
      </c>
      <c r="H577" s="67"/>
      <c r="I577" s="76">
        <v>147</v>
      </c>
      <c r="J577" s="73"/>
      <c r="K577" s="67"/>
      <c r="L577" s="68">
        <v>29.5</v>
      </c>
      <c r="M577" s="67"/>
      <c r="N577" s="71">
        <v>744.95</v>
      </c>
      <c r="AA577" s="27"/>
      <c r="AB577" s="28"/>
      <c r="AD577" s="28"/>
      <c r="AG577" s="29"/>
      <c r="AH577" s="3" t="s">
        <v>350</v>
      </c>
      <c r="AJ577" s="28"/>
      <c r="AM577" s="28"/>
    </row>
    <row r="578" spans="1:39" customFormat="1" ht="45" x14ac:dyDescent="0.25">
      <c r="A578" s="72"/>
      <c r="B578" s="64" t="s">
        <v>351</v>
      </c>
      <c r="C578" s="148" t="s">
        <v>352</v>
      </c>
      <c r="D578" s="148"/>
      <c r="E578" s="148"/>
      <c r="F578" s="66" t="s">
        <v>72</v>
      </c>
      <c r="G578" s="76">
        <v>134</v>
      </c>
      <c r="H578" s="67"/>
      <c r="I578" s="76">
        <v>134</v>
      </c>
      <c r="J578" s="73"/>
      <c r="K578" s="67"/>
      <c r="L578" s="68">
        <v>26.89</v>
      </c>
      <c r="M578" s="67"/>
      <c r="N578" s="71">
        <v>679.07</v>
      </c>
      <c r="AA578" s="27"/>
      <c r="AB578" s="28"/>
      <c r="AD578" s="28"/>
      <c r="AG578" s="29"/>
      <c r="AH578" s="3" t="s">
        <v>352</v>
      </c>
      <c r="AJ578" s="28"/>
      <c r="AM578" s="28"/>
    </row>
    <row r="579" spans="1:39" customFormat="1" ht="15" customHeight="1" x14ac:dyDescent="0.25">
      <c r="A579" s="82"/>
      <c r="B579" s="83"/>
      <c r="C579" s="152" t="s">
        <v>75</v>
      </c>
      <c r="D579" s="152"/>
      <c r="E579" s="152"/>
      <c r="F579" s="58"/>
      <c r="G579" s="59"/>
      <c r="H579" s="59"/>
      <c r="I579" s="59"/>
      <c r="J579" s="61"/>
      <c r="K579" s="59"/>
      <c r="L579" s="84">
        <v>877.04</v>
      </c>
      <c r="M579" s="79"/>
      <c r="N579" s="85">
        <v>6438.12</v>
      </c>
      <c r="AA579" s="27"/>
      <c r="AB579" s="28"/>
      <c r="AD579" s="28"/>
      <c r="AG579" s="29"/>
      <c r="AJ579" s="28" t="s">
        <v>75</v>
      </c>
      <c r="AM579" s="28"/>
    </row>
    <row r="580" spans="1:39" customFormat="1" ht="15" customHeight="1" x14ac:dyDescent="0.25">
      <c r="A580" s="160" t="s">
        <v>384</v>
      </c>
      <c r="B580" s="161"/>
      <c r="C580" s="161"/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2"/>
      <c r="AA580" s="27"/>
      <c r="AB580" s="28"/>
      <c r="AC580" s="3" t="s">
        <v>384</v>
      </c>
      <c r="AD580" s="28"/>
      <c r="AG580" s="29"/>
      <c r="AJ580" s="28"/>
      <c r="AM580" s="28"/>
    </row>
    <row r="581" spans="1:39" customFormat="1" ht="45.75" customHeight="1" x14ac:dyDescent="0.25">
      <c r="A581" s="56" t="s">
        <v>385</v>
      </c>
      <c r="B581" s="57" t="s">
        <v>386</v>
      </c>
      <c r="C581" s="152" t="s">
        <v>387</v>
      </c>
      <c r="D581" s="152"/>
      <c r="E581" s="152"/>
      <c r="F581" s="58" t="s">
        <v>379</v>
      </c>
      <c r="G581" s="59"/>
      <c r="H581" s="59"/>
      <c r="I581" s="93">
        <v>0.03</v>
      </c>
      <c r="J581" s="61"/>
      <c r="K581" s="59"/>
      <c r="L581" s="61"/>
      <c r="M581" s="59"/>
      <c r="N581" s="62"/>
      <c r="AA581" s="27"/>
      <c r="AB581" s="28"/>
      <c r="AD581" s="28" t="s">
        <v>387</v>
      </c>
      <c r="AG581" s="29"/>
      <c r="AJ581" s="28"/>
      <c r="AM581" s="28"/>
    </row>
    <row r="582" spans="1:39" customFormat="1" ht="15" customHeight="1" x14ac:dyDescent="0.25">
      <c r="A582" s="77"/>
      <c r="B582" s="89"/>
      <c r="C582" s="148" t="s">
        <v>380</v>
      </c>
      <c r="D582" s="148"/>
      <c r="E582" s="148"/>
      <c r="F582" s="148"/>
      <c r="G582" s="148"/>
      <c r="H582" s="148"/>
      <c r="I582" s="148"/>
      <c r="J582" s="148"/>
      <c r="K582" s="148"/>
      <c r="L582" s="148"/>
      <c r="M582" s="148"/>
      <c r="N582" s="153"/>
      <c r="AA582" s="27"/>
      <c r="AB582" s="28"/>
      <c r="AD582" s="28"/>
      <c r="AG582" s="29"/>
      <c r="AJ582" s="28"/>
      <c r="AK582" s="3" t="s">
        <v>380</v>
      </c>
      <c r="AM582" s="28"/>
    </row>
    <row r="583" spans="1:39" customFormat="1" ht="15" x14ac:dyDescent="0.25">
      <c r="A583" s="65"/>
      <c r="B583" s="64" t="s">
        <v>48</v>
      </c>
      <c r="C583" s="148" t="s">
        <v>56</v>
      </c>
      <c r="D583" s="148"/>
      <c r="E583" s="148"/>
      <c r="F583" s="66"/>
      <c r="G583" s="67"/>
      <c r="H583" s="67"/>
      <c r="I583" s="67"/>
      <c r="J583" s="68">
        <v>182.32</v>
      </c>
      <c r="K583" s="67"/>
      <c r="L583" s="68">
        <v>5.47</v>
      </c>
      <c r="M583" s="69">
        <v>25.25</v>
      </c>
      <c r="N583" s="71">
        <v>138.12</v>
      </c>
      <c r="AA583" s="27"/>
      <c r="AB583" s="28"/>
      <c r="AD583" s="28"/>
      <c r="AF583" s="3" t="s">
        <v>56</v>
      </c>
      <c r="AG583" s="29"/>
      <c r="AJ583" s="28"/>
      <c r="AM583" s="28"/>
    </row>
    <row r="584" spans="1:39" customFormat="1" ht="15" x14ac:dyDescent="0.25">
      <c r="A584" s="65"/>
      <c r="B584" s="64" t="s">
        <v>57</v>
      </c>
      <c r="C584" s="148" t="s">
        <v>58</v>
      </c>
      <c r="D584" s="148"/>
      <c r="E584" s="148"/>
      <c r="F584" s="66"/>
      <c r="G584" s="67"/>
      <c r="H584" s="67"/>
      <c r="I584" s="67"/>
      <c r="J584" s="90">
        <v>7479.03</v>
      </c>
      <c r="K584" s="67"/>
      <c r="L584" s="68">
        <v>224.37</v>
      </c>
      <c r="M584" s="69">
        <v>6.88</v>
      </c>
      <c r="N584" s="70">
        <v>1543.67</v>
      </c>
      <c r="AA584" s="27"/>
      <c r="AB584" s="28"/>
      <c r="AD584" s="28"/>
      <c r="AF584" s="3" t="s">
        <v>58</v>
      </c>
      <c r="AG584" s="29"/>
      <c r="AJ584" s="28"/>
      <c r="AM584" s="28"/>
    </row>
    <row r="585" spans="1:39" customFormat="1" ht="15" x14ac:dyDescent="0.25">
      <c r="A585" s="65"/>
      <c r="B585" s="64" t="s">
        <v>59</v>
      </c>
      <c r="C585" s="148" t="s">
        <v>60</v>
      </c>
      <c r="D585" s="148"/>
      <c r="E585" s="148"/>
      <c r="F585" s="66"/>
      <c r="G585" s="67"/>
      <c r="H585" s="67"/>
      <c r="I585" s="67"/>
      <c r="J585" s="68">
        <v>234.46</v>
      </c>
      <c r="K585" s="67"/>
      <c r="L585" s="68">
        <v>7.03</v>
      </c>
      <c r="M585" s="69">
        <v>25.25</v>
      </c>
      <c r="N585" s="71">
        <v>177.51</v>
      </c>
      <c r="AA585" s="27"/>
      <c r="AB585" s="28"/>
      <c r="AD585" s="28"/>
      <c r="AF585" s="3" t="s">
        <v>60</v>
      </c>
      <c r="AG585" s="29"/>
      <c r="AJ585" s="28"/>
      <c r="AM585" s="28"/>
    </row>
    <row r="586" spans="1:39" customFormat="1" ht="15" x14ac:dyDescent="0.25">
      <c r="A586" s="65"/>
      <c r="B586" s="64" t="s">
        <v>61</v>
      </c>
      <c r="C586" s="148" t="s">
        <v>62</v>
      </c>
      <c r="D586" s="148"/>
      <c r="E586" s="148"/>
      <c r="F586" s="66"/>
      <c r="G586" s="67"/>
      <c r="H586" s="67"/>
      <c r="I586" s="67"/>
      <c r="J586" s="68">
        <v>874.78</v>
      </c>
      <c r="K586" s="67"/>
      <c r="L586" s="68">
        <v>26.24</v>
      </c>
      <c r="M586" s="69">
        <v>5.61</v>
      </c>
      <c r="N586" s="71">
        <v>147.21</v>
      </c>
      <c r="AA586" s="27"/>
      <c r="AB586" s="28"/>
      <c r="AD586" s="28"/>
      <c r="AF586" s="3" t="s">
        <v>62</v>
      </c>
      <c r="AG586" s="29"/>
      <c r="AJ586" s="28"/>
      <c r="AM586" s="28"/>
    </row>
    <row r="587" spans="1:39" customFormat="1" ht="15" x14ac:dyDescent="0.25">
      <c r="A587" s="72"/>
      <c r="B587" s="64"/>
      <c r="C587" s="148" t="s">
        <v>65</v>
      </c>
      <c r="D587" s="148"/>
      <c r="E587" s="148"/>
      <c r="F587" s="66" t="s">
        <v>66</v>
      </c>
      <c r="G587" s="69">
        <v>20.86</v>
      </c>
      <c r="H587" s="67"/>
      <c r="I587" s="75">
        <v>0.62580000000000002</v>
      </c>
      <c r="J587" s="73"/>
      <c r="K587" s="67"/>
      <c r="L587" s="73"/>
      <c r="M587" s="67"/>
      <c r="N587" s="74"/>
      <c r="AA587" s="27"/>
      <c r="AB587" s="28"/>
      <c r="AD587" s="28"/>
      <c r="AG587" s="29"/>
      <c r="AH587" s="3" t="s">
        <v>65</v>
      </c>
      <c r="AJ587" s="28"/>
      <c r="AM587" s="28"/>
    </row>
    <row r="588" spans="1:39" customFormat="1" ht="15" x14ac:dyDescent="0.25">
      <c r="A588" s="72"/>
      <c r="B588" s="64"/>
      <c r="C588" s="148" t="s">
        <v>67</v>
      </c>
      <c r="D588" s="148"/>
      <c r="E588" s="148"/>
      <c r="F588" s="66" t="s">
        <v>66</v>
      </c>
      <c r="G588" s="69">
        <v>18.850000000000001</v>
      </c>
      <c r="H588" s="67"/>
      <c r="I588" s="75">
        <v>0.5655</v>
      </c>
      <c r="J588" s="73"/>
      <c r="K588" s="67"/>
      <c r="L588" s="73"/>
      <c r="M588" s="67"/>
      <c r="N588" s="74"/>
      <c r="AA588" s="27"/>
      <c r="AB588" s="28"/>
      <c r="AD588" s="28"/>
      <c r="AG588" s="29"/>
      <c r="AH588" s="3" t="s">
        <v>67</v>
      </c>
      <c r="AJ588" s="28"/>
      <c r="AM588" s="28"/>
    </row>
    <row r="589" spans="1:39" customFormat="1" ht="15" customHeight="1" x14ac:dyDescent="0.25">
      <c r="A589" s="77"/>
      <c r="B589" s="64"/>
      <c r="C589" s="156" t="s">
        <v>68</v>
      </c>
      <c r="D589" s="156"/>
      <c r="E589" s="156"/>
      <c r="F589" s="78"/>
      <c r="G589" s="79"/>
      <c r="H589" s="79"/>
      <c r="I589" s="79"/>
      <c r="J589" s="92">
        <v>8536.1299999999992</v>
      </c>
      <c r="K589" s="79"/>
      <c r="L589" s="80">
        <v>256.08</v>
      </c>
      <c r="M589" s="79"/>
      <c r="N589" s="81"/>
      <c r="AA589" s="27"/>
      <c r="AB589" s="28"/>
      <c r="AD589" s="28"/>
      <c r="AG589" s="29"/>
      <c r="AI589" s="3" t="s">
        <v>68</v>
      </c>
      <c r="AJ589" s="28"/>
      <c r="AM589" s="28"/>
    </row>
    <row r="590" spans="1:39" customFormat="1" ht="15" x14ac:dyDescent="0.25">
      <c r="A590" s="72"/>
      <c r="B590" s="64"/>
      <c r="C590" s="148" t="s">
        <v>69</v>
      </c>
      <c r="D590" s="148"/>
      <c r="E590" s="148"/>
      <c r="F590" s="66"/>
      <c r="G590" s="67"/>
      <c r="H590" s="67"/>
      <c r="I590" s="67"/>
      <c r="J590" s="73"/>
      <c r="K590" s="67"/>
      <c r="L590" s="68">
        <v>12.5</v>
      </c>
      <c r="M590" s="67"/>
      <c r="N590" s="71">
        <v>315.63</v>
      </c>
      <c r="AA590" s="27"/>
      <c r="AB590" s="28"/>
      <c r="AD590" s="28"/>
      <c r="AG590" s="29"/>
      <c r="AH590" s="3" t="s">
        <v>69</v>
      </c>
      <c r="AJ590" s="28"/>
      <c r="AM590" s="28"/>
    </row>
    <row r="591" spans="1:39" customFormat="1" ht="45" x14ac:dyDescent="0.25">
      <c r="A591" s="72"/>
      <c r="B591" s="64" t="s">
        <v>349</v>
      </c>
      <c r="C591" s="148" t="s">
        <v>350</v>
      </c>
      <c r="D591" s="148"/>
      <c r="E591" s="148"/>
      <c r="F591" s="66" t="s">
        <v>72</v>
      </c>
      <c r="G591" s="76">
        <v>147</v>
      </c>
      <c r="H591" s="67"/>
      <c r="I591" s="76">
        <v>147</v>
      </c>
      <c r="J591" s="73"/>
      <c r="K591" s="67"/>
      <c r="L591" s="68">
        <v>18.38</v>
      </c>
      <c r="M591" s="67"/>
      <c r="N591" s="71">
        <v>463.98</v>
      </c>
      <c r="AA591" s="27"/>
      <c r="AB591" s="28"/>
      <c r="AD591" s="28"/>
      <c r="AG591" s="29"/>
      <c r="AH591" s="3" t="s">
        <v>350</v>
      </c>
      <c r="AJ591" s="28"/>
      <c r="AM591" s="28"/>
    </row>
    <row r="592" spans="1:39" customFormat="1" ht="45" x14ac:dyDescent="0.25">
      <c r="A592" s="72"/>
      <c r="B592" s="64" t="s">
        <v>351</v>
      </c>
      <c r="C592" s="148" t="s">
        <v>352</v>
      </c>
      <c r="D592" s="148"/>
      <c r="E592" s="148"/>
      <c r="F592" s="66" t="s">
        <v>72</v>
      </c>
      <c r="G592" s="76">
        <v>134</v>
      </c>
      <c r="H592" s="67"/>
      <c r="I592" s="76">
        <v>134</v>
      </c>
      <c r="J592" s="73"/>
      <c r="K592" s="67"/>
      <c r="L592" s="68">
        <v>16.75</v>
      </c>
      <c r="M592" s="67"/>
      <c r="N592" s="71">
        <v>422.94</v>
      </c>
      <c r="AA592" s="27"/>
      <c r="AB592" s="28"/>
      <c r="AD592" s="28"/>
      <c r="AG592" s="29"/>
      <c r="AH592" s="3" t="s">
        <v>352</v>
      </c>
      <c r="AJ592" s="28"/>
      <c r="AM592" s="28"/>
    </row>
    <row r="593" spans="1:39" customFormat="1" ht="15" customHeight="1" x14ac:dyDescent="0.25">
      <c r="A593" s="82"/>
      <c r="B593" s="83"/>
      <c r="C593" s="152" t="s">
        <v>75</v>
      </c>
      <c r="D593" s="152"/>
      <c r="E593" s="152"/>
      <c r="F593" s="58"/>
      <c r="G593" s="59"/>
      <c r="H593" s="59"/>
      <c r="I593" s="59"/>
      <c r="J593" s="61"/>
      <c r="K593" s="59"/>
      <c r="L593" s="84">
        <v>291.20999999999998</v>
      </c>
      <c r="M593" s="79"/>
      <c r="N593" s="85">
        <v>2715.92</v>
      </c>
      <c r="AA593" s="27"/>
      <c r="AB593" s="28"/>
      <c r="AD593" s="28"/>
      <c r="AG593" s="29"/>
      <c r="AJ593" s="28" t="s">
        <v>75</v>
      </c>
      <c r="AM593" s="28"/>
    </row>
    <row r="594" spans="1:39" customFormat="1" ht="34.5" customHeight="1" x14ac:dyDescent="0.25">
      <c r="A594" s="56" t="s">
        <v>388</v>
      </c>
      <c r="B594" s="57" t="s">
        <v>389</v>
      </c>
      <c r="C594" s="152" t="s">
        <v>390</v>
      </c>
      <c r="D594" s="152"/>
      <c r="E594" s="152"/>
      <c r="F594" s="58" t="s">
        <v>379</v>
      </c>
      <c r="G594" s="59"/>
      <c r="H594" s="59"/>
      <c r="I594" s="93">
        <v>0.03</v>
      </c>
      <c r="J594" s="61"/>
      <c r="K594" s="59"/>
      <c r="L594" s="61"/>
      <c r="M594" s="59"/>
      <c r="N594" s="62"/>
      <c r="AA594" s="27"/>
      <c r="AB594" s="28"/>
      <c r="AD594" s="28" t="s">
        <v>390</v>
      </c>
      <c r="AG594" s="29"/>
      <c r="AJ594" s="28"/>
      <c r="AM594" s="28"/>
    </row>
    <row r="595" spans="1:39" customFormat="1" ht="15" customHeight="1" x14ac:dyDescent="0.25">
      <c r="A595" s="77"/>
      <c r="B595" s="89"/>
      <c r="C595" s="148" t="s">
        <v>380</v>
      </c>
      <c r="D595" s="148"/>
      <c r="E595" s="148"/>
      <c r="F595" s="148"/>
      <c r="G595" s="148"/>
      <c r="H595" s="148"/>
      <c r="I595" s="148"/>
      <c r="J595" s="148"/>
      <c r="K595" s="148"/>
      <c r="L595" s="148"/>
      <c r="M595" s="148"/>
      <c r="N595" s="153"/>
      <c r="AA595" s="27"/>
      <c r="AB595" s="28"/>
      <c r="AD595" s="28"/>
      <c r="AG595" s="29"/>
      <c r="AJ595" s="28"/>
      <c r="AK595" s="3" t="s">
        <v>380</v>
      </c>
      <c r="AM595" s="28"/>
    </row>
    <row r="596" spans="1:39" customFormat="1" ht="15" customHeight="1" x14ac:dyDescent="0.25">
      <c r="A596" s="63"/>
      <c r="B596" s="64"/>
      <c r="C596" s="148" t="s">
        <v>391</v>
      </c>
      <c r="D596" s="148"/>
      <c r="E596" s="148"/>
      <c r="F596" s="148"/>
      <c r="G596" s="148"/>
      <c r="H596" s="148"/>
      <c r="I596" s="148"/>
      <c r="J596" s="148"/>
      <c r="K596" s="148"/>
      <c r="L596" s="148"/>
      <c r="M596" s="148"/>
      <c r="N596" s="153"/>
      <c r="AA596" s="27"/>
      <c r="AB596" s="28"/>
      <c r="AD596" s="28"/>
      <c r="AE596" s="3" t="s">
        <v>391</v>
      </c>
      <c r="AG596" s="29"/>
      <c r="AJ596" s="28"/>
      <c r="AM596" s="28"/>
    </row>
    <row r="597" spans="1:39" customFormat="1" ht="15" x14ac:dyDescent="0.25">
      <c r="A597" s="65"/>
      <c r="B597" s="64" t="s">
        <v>48</v>
      </c>
      <c r="C597" s="148" t="s">
        <v>56</v>
      </c>
      <c r="D597" s="148"/>
      <c r="E597" s="148"/>
      <c r="F597" s="66"/>
      <c r="G597" s="67"/>
      <c r="H597" s="67"/>
      <c r="I597" s="67"/>
      <c r="J597" s="68">
        <v>3.29</v>
      </c>
      <c r="K597" s="76">
        <v>16</v>
      </c>
      <c r="L597" s="68">
        <v>1.58</v>
      </c>
      <c r="M597" s="69">
        <v>25.25</v>
      </c>
      <c r="N597" s="71">
        <v>39.9</v>
      </c>
      <c r="AA597" s="27"/>
      <c r="AB597" s="28"/>
      <c r="AD597" s="28"/>
      <c r="AF597" s="3" t="s">
        <v>56</v>
      </c>
      <c r="AG597" s="29"/>
      <c r="AJ597" s="28"/>
      <c r="AM597" s="28"/>
    </row>
    <row r="598" spans="1:39" customFormat="1" ht="15" x14ac:dyDescent="0.25">
      <c r="A598" s="65"/>
      <c r="B598" s="64" t="s">
        <v>57</v>
      </c>
      <c r="C598" s="148" t="s">
        <v>58</v>
      </c>
      <c r="D598" s="148"/>
      <c r="E598" s="148"/>
      <c r="F598" s="66"/>
      <c r="G598" s="67"/>
      <c r="H598" s="67"/>
      <c r="I598" s="67"/>
      <c r="J598" s="68">
        <v>254.89</v>
      </c>
      <c r="K598" s="76">
        <v>16</v>
      </c>
      <c r="L598" s="68">
        <v>122.35</v>
      </c>
      <c r="M598" s="69">
        <v>6.88</v>
      </c>
      <c r="N598" s="71">
        <v>841.77</v>
      </c>
      <c r="AA598" s="27"/>
      <c r="AB598" s="28"/>
      <c r="AD598" s="28"/>
      <c r="AF598" s="3" t="s">
        <v>58</v>
      </c>
      <c r="AG598" s="29"/>
      <c r="AJ598" s="28"/>
      <c r="AM598" s="28"/>
    </row>
    <row r="599" spans="1:39" customFormat="1" ht="15" x14ac:dyDescent="0.25">
      <c r="A599" s="65"/>
      <c r="B599" s="64" t="s">
        <v>59</v>
      </c>
      <c r="C599" s="148" t="s">
        <v>60</v>
      </c>
      <c r="D599" s="148"/>
      <c r="E599" s="148"/>
      <c r="F599" s="66"/>
      <c r="G599" s="67"/>
      <c r="H599" s="67"/>
      <c r="I599" s="67"/>
      <c r="J599" s="68">
        <v>5.95</v>
      </c>
      <c r="K599" s="76">
        <v>16</v>
      </c>
      <c r="L599" s="68">
        <v>2.86</v>
      </c>
      <c r="M599" s="69">
        <v>25.25</v>
      </c>
      <c r="N599" s="71">
        <v>72.22</v>
      </c>
      <c r="AA599" s="27"/>
      <c r="AB599" s="28"/>
      <c r="AD599" s="28"/>
      <c r="AF599" s="3" t="s">
        <v>60</v>
      </c>
      <c r="AG599" s="29"/>
      <c r="AJ599" s="28"/>
      <c r="AM599" s="28"/>
    </row>
    <row r="600" spans="1:39" customFormat="1" ht="15" x14ac:dyDescent="0.25">
      <c r="A600" s="65"/>
      <c r="B600" s="64" t="s">
        <v>61</v>
      </c>
      <c r="C600" s="148" t="s">
        <v>62</v>
      </c>
      <c r="D600" s="148"/>
      <c r="E600" s="148"/>
      <c r="F600" s="66"/>
      <c r="G600" s="67"/>
      <c r="H600" s="67"/>
      <c r="I600" s="67"/>
      <c r="J600" s="68">
        <v>2.94</v>
      </c>
      <c r="K600" s="76">
        <v>16</v>
      </c>
      <c r="L600" s="68">
        <v>1.41</v>
      </c>
      <c r="M600" s="69">
        <v>5.61</v>
      </c>
      <c r="N600" s="71">
        <v>7.91</v>
      </c>
      <c r="AA600" s="27"/>
      <c r="AB600" s="28"/>
      <c r="AD600" s="28"/>
      <c r="AF600" s="3" t="s">
        <v>62</v>
      </c>
      <c r="AG600" s="29"/>
      <c r="AJ600" s="28"/>
      <c r="AM600" s="28"/>
    </row>
    <row r="601" spans="1:39" customFormat="1" ht="15" x14ac:dyDescent="0.25">
      <c r="A601" s="72"/>
      <c r="B601" s="64"/>
      <c r="C601" s="148" t="s">
        <v>65</v>
      </c>
      <c r="D601" s="148"/>
      <c r="E601" s="148"/>
      <c r="F601" s="66" t="s">
        <v>66</v>
      </c>
      <c r="G601" s="69">
        <v>0.35</v>
      </c>
      <c r="H601" s="76">
        <v>16</v>
      </c>
      <c r="I601" s="95">
        <v>0.16800000000000001</v>
      </c>
      <c r="J601" s="73"/>
      <c r="K601" s="67"/>
      <c r="L601" s="73"/>
      <c r="M601" s="67"/>
      <c r="N601" s="74"/>
      <c r="AA601" s="27"/>
      <c r="AB601" s="28"/>
      <c r="AD601" s="28"/>
      <c r="AG601" s="29"/>
      <c r="AH601" s="3" t="s">
        <v>65</v>
      </c>
      <c r="AJ601" s="28"/>
      <c r="AM601" s="28"/>
    </row>
    <row r="602" spans="1:39" customFormat="1" ht="15" x14ac:dyDescent="0.25">
      <c r="A602" s="72"/>
      <c r="B602" s="64"/>
      <c r="C602" s="148" t="s">
        <v>67</v>
      </c>
      <c r="D602" s="148"/>
      <c r="E602" s="148"/>
      <c r="F602" s="66" t="s">
        <v>66</v>
      </c>
      <c r="G602" s="69">
        <v>0.47</v>
      </c>
      <c r="H602" s="76">
        <v>16</v>
      </c>
      <c r="I602" s="75">
        <v>0.22559999999999999</v>
      </c>
      <c r="J602" s="73"/>
      <c r="K602" s="67"/>
      <c r="L602" s="73"/>
      <c r="M602" s="67"/>
      <c r="N602" s="74"/>
      <c r="AA602" s="27"/>
      <c r="AB602" s="28"/>
      <c r="AD602" s="28"/>
      <c r="AG602" s="29"/>
      <c r="AH602" s="3" t="s">
        <v>67</v>
      </c>
      <c r="AJ602" s="28"/>
      <c r="AM602" s="28"/>
    </row>
    <row r="603" spans="1:39" customFormat="1" ht="15" customHeight="1" x14ac:dyDescent="0.25">
      <c r="A603" s="77"/>
      <c r="B603" s="64"/>
      <c r="C603" s="156" t="s">
        <v>68</v>
      </c>
      <c r="D603" s="156"/>
      <c r="E603" s="156"/>
      <c r="F603" s="78"/>
      <c r="G603" s="79"/>
      <c r="H603" s="79"/>
      <c r="I603" s="79"/>
      <c r="J603" s="80">
        <v>261.12</v>
      </c>
      <c r="K603" s="79"/>
      <c r="L603" s="80">
        <v>125.34</v>
      </c>
      <c r="M603" s="79"/>
      <c r="N603" s="81"/>
      <c r="AA603" s="27"/>
      <c r="AB603" s="28"/>
      <c r="AD603" s="28"/>
      <c r="AG603" s="29"/>
      <c r="AI603" s="3" t="s">
        <v>68</v>
      </c>
      <c r="AJ603" s="28"/>
      <c r="AM603" s="28"/>
    </row>
    <row r="604" spans="1:39" customFormat="1" ht="15" x14ac:dyDescent="0.25">
      <c r="A604" s="72"/>
      <c r="B604" s="64"/>
      <c r="C604" s="148" t="s">
        <v>69</v>
      </c>
      <c r="D604" s="148"/>
      <c r="E604" s="148"/>
      <c r="F604" s="66"/>
      <c r="G604" s="67"/>
      <c r="H604" s="67"/>
      <c r="I604" s="67"/>
      <c r="J604" s="73"/>
      <c r="K604" s="67"/>
      <c r="L604" s="68">
        <v>4.4400000000000004</v>
      </c>
      <c r="M604" s="67"/>
      <c r="N604" s="71">
        <v>112.12</v>
      </c>
      <c r="AA604" s="27"/>
      <c r="AB604" s="28"/>
      <c r="AD604" s="28"/>
      <c r="AG604" s="29"/>
      <c r="AH604" s="3" t="s">
        <v>69</v>
      </c>
      <c r="AJ604" s="28"/>
      <c r="AM604" s="28"/>
    </row>
    <row r="605" spans="1:39" customFormat="1" ht="45" x14ac:dyDescent="0.25">
      <c r="A605" s="72"/>
      <c r="B605" s="64" t="s">
        <v>349</v>
      </c>
      <c r="C605" s="148" t="s">
        <v>350</v>
      </c>
      <c r="D605" s="148"/>
      <c r="E605" s="148"/>
      <c r="F605" s="66" t="s">
        <v>72</v>
      </c>
      <c r="G605" s="76">
        <v>147</v>
      </c>
      <c r="H605" s="67"/>
      <c r="I605" s="76">
        <v>147</v>
      </c>
      <c r="J605" s="73"/>
      <c r="K605" s="67"/>
      <c r="L605" s="68">
        <v>6.53</v>
      </c>
      <c r="M605" s="67"/>
      <c r="N605" s="71">
        <v>164.82</v>
      </c>
      <c r="AA605" s="27"/>
      <c r="AB605" s="28"/>
      <c r="AD605" s="28"/>
      <c r="AG605" s="29"/>
      <c r="AH605" s="3" t="s">
        <v>350</v>
      </c>
      <c r="AJ605" s="28"/>
      <c r="AM605" s="28"/>
    </row>
    <row r="606" spans="1:39" customFormat="1" ht="50.25" customHeight="1" x14ac:dyDescent="0.25">
      <c r="A606" s="72"/>
      <c r="B606" s="64" t="s">
        <v>351</v>
      </c>
      <c r="C606" s="148" t="s">
        <v>352</v>
      </c>
      <c r="D606" s="148"/>
      <c r="E606" s="148"/>
      <c r="F606" s="66" t="s">
        <v>72</v>
      </c>
      <c r="G606" s="76">
        <v>134</v>
      </c>
      <c r="H606" s="67"/>
      <c r="I606" s="76">
        <v>134</v>
      </c>
      <c r="J606" s="73"/>
      <c r="K606" s="67"/>
      <c r="L606" s="68">
        <v>5.95</v>
      </c>
      <c r="M606" s="67"/>
      <c r="N606" s="71">
        <v>150.24</v>
      </c>
      <c r="AA606" s="27"/>
      <c r="AB606" s="28"/>
      <c r="AD606" s="28"/>
      <c r="AG606" s="29"/>
      <c r="AH606" s="3" t="s">
        <v>352</v>
      </c>
      <c r="AJ606" s="28"/>
      <c r="AM606" s="28"/>
    </row>
    <row r="607" spans="1:39" customFormat="1" ht="15" customHeight="1" x14ac:dyDescent="0.25">
      <c r="A607" s="82"/>
      <c r="B607" s="83"/>
      <c r="C607" s="152" t="s">
        <v>75</v>
      </c>
      <c r="D607" s="152"/>
      <c r="E607" s="152"/>
      <c r="F607" s="58"/>
      <c r="G607" s="59"/>
      <c r="H607" s="59"/>
      <c r="I607" s="59"/>
      <c r="J607" s="61"/>
      <c r="K607" s="59"/>
      <c r="L607" s="84">
        <v>137.82</v>
      </c>
      <c r="M607" s="79"/>
      <c r="N607" s="85">
        <v>1204.6400000000001</v>
      </c>
      <c r="AA607" s="27"/>
      <c r="AB607" s="28"/>
      <c r="AD607" s="28"/>
      <c r="AG607" s="29"/>
      <c r="AJ607" s="28" t="s">
        <v>75</v>
      </c>
      <c r="AM607" s="28"/>
    </row>
    <row r="608" spans="1:39" customFormat="1" ht="57" customHeight="1" x14ac:dyDescent="0.25">
      <c r="A608" s="56" t="s">
        <v>392</v>
      </c>
      <c r="B608" s="57" t="s">
        <v>393</v>
      </c>
      <c r="C608" s="152" t="s">
        <v>394</v>
      </c>
      <c r="D608" s="152"/>
      <c r="E608" s="152"/>
      <c r="F608" s="58" t="s">
        <v>64</v>
      </c>
      <c r="G608" s="59"/>
      <c r="H608" s="59"/>
      <c r="I608" s="88">
        <v>8.7119999999999997</v>
      </c>
      <c r="J608" s="84">
        <v>512.4</v>
      </c>
      <c r="K608" s="59"/>
      <c r="L608" s="87">
        <v>4464.03</v>
      </c>
      <c r="M608" s="93">
        <v>5.61</v>
      </c>
      <c r="N608" s="85">
        <v>25043.21</v>
      </c>
      <c r="AA608" s="27"/>
      <c r="AB608" s="28"/>
      <c r="AD608" s="28" t="s">
        <v>394</v>
      </c>
      <c r="AG608" s="29"/>
      <c r="AJ608" s="28"/>
      <c r="AM608" s="28"/>
    </row>
    <row r="609" spans="1:39" customFormat="1" ht="15" customHeight="1" x14ac:dyDescent="0.25">
      <c r="A609" s="77"/>
      <c r="B609" s="89"/>
      <c r="C609" s="148" t="s">
        <v>395</v>
      </c>
      <c r="D609" s="148"/>
      <c r="E609" s="148"/>
      <c r="F609" s="148"/>
      <c r="G609" s="148"/>
      <c r="H609" s="148"/>
      <c r="I609" s="148"/>
      <c r="J609" s="148"/>
      <c r="K609" s="148"/>
      <c r="L609" s="148"/>
      <c r="M609" s="148"/>
      <c r="N609" s="153"/>
      <c r="AA609" s="27"/>
      <c r="AB609" s="28"/>
      <c r="AD609" s="28"/>
      <c r="AG609" s="29"/>
      <c r="AJ609" s="28"/>
      <c r="AK609" s="3" t="s">
        <v>395</v>
      </c>
      <c r="AM609" s="28"/>
    </row>
    <row r="610" spans="1:39" customFormat="1" ht="15" customHeight="1" x14ac:dyDescent="0.25">
      <c r="A610" s="82"/>
      <c r="B610" s="83"/>
      <c r="C610" s="152" t="s">
        <v>75</v>
      </c>
      <c r="D610" s="152"/>
      <c r="E610" s="152"/>
      <c r="F610" s="58"/>
      <c r="G610" s="59"/>
      <c r="H610" s="59"/>
      <c r="I610" s="59"/>
      <c r="J610" s="61"/>
      <c r="K610" s="59"/>
      <c r="L610" s="87">
        <v>4464.03</v>
      </c>
      <c r="M610" s="79"/>
      <c r="N610" s="85">
        <v>25043.21</v>
      </c>
      <c r="AA610" s="27"/>
      <c r="AB610" s="28"/>
      <c r="AD610" s="28"/>
      <c r="AG610" s="29"/>
      <c r="AJ610" s="28" t="s">
        <v>75</v>
      </c>
      <c r="AM610" s="28"/>
    </row>
    <row r="611" spans="1:39" customFormat="1" ht="0" hidden="1" customHeight="1" x14ac:dyDescent="0.25">
      <c r="A611" s="102"/>
      <c r="B611" s="103"/>
      <c r="C611" s="103"/>
      <c r="D611" s="103"/>
      <c r="E611" s="103"/>
      <c r="F611" s="104"/>
      <c r="G611" s="104"/>
      <c r="H611" s="104"/>
      <c r="I611" s="104"/>
      <c r="J611" s="105"/>
      <c r="K611" s="104"/>
      <c r="L611" s="105"/>
      <c r="M611" s="67"/>
      <c r="N611" s="105"/>
      <c r="AA611" s="27"/>
      <c r="AB611" s="28"/>
      <c r="AD611" s="28"/>
      <c r="AG611" s="29"/>
      <c r="AJ611" s="28"/>
      <c r="AM611" s="28"/>
    </row>
    <row r="612" spans="1:39" customFormat="1" ht="15" customHeight="1" x14ac:dyDescent="0.25">
      <c r="A612" s="106"/>
      <c r="B612" s="107"/>
      <c r="C612" s="152" t="s">
        <v>396</v>
      </c>
      <c r="D612" s="152"/>
      <c r="E612" s="152"/>
      <c r="F612" s="152"/>
      <c r="G612" s="152"/>
      <c r="H612" s="152"/>
      <c r="I612" s="152"/>
      <c r="J612" s="152"/>
      <c r="K612" s="152"/>
      <c r="L612" s="108">
        <v>7717.12</v>
      </c>
      <c r="M612" s="109"/>
      <c r="N612" s="110"/>
      <c r="AA612" s="27"/>
      <c r="AB612" s="28"/>
      <c r="AD612" s="28"/>
      <c r="AG612" s="29"/>
      <c r="AJ612" s="28"/>
      <c r="AM612" s="28" t="s">
        <v>396</v>
      </c>
    </row>
    <row r="613" spans="1:39" customFormat="1" ht="15" customHeight="1" x14ac:dyDescent="0.25">
      <c r="A613" s="157" t="s">
        <v>397</v>
      </c>
      <c r="B613" s="158"/>
      <c r="C613" s="158"/>
      <c r="D613" s="158"/>
      <c r="E613" s="158"/>
      <c r="F613" s="158"/>
      <c r="G613" s="158"/>
      <c r="H613" s="158"/>
      <c r="I613" s="158"/>
      <c r="J613" s="158"/>
      <c r="K613" s="158"/>
      <c r="L613" s="158"/>
      <c r="M613" s="158"/>
      <c r="N613" s="159"/>
      <c r="AA613" s="27"/>
      <c r="AB613" s="28"/>
      <c r="AD613" s="28"/>
      <c r="AG613" s="29"/>
      <c r="AJ613" s="28"/>
      <c r="AM613" s="28"/>
    </row>
    <row r="614" spans="1:39" customFormat="1" ht="15" customHeight="1" x14ac:dyDescent="0.25">
      <c r="A614" s="149" t="s">
        <v>398</v>
      </c>
      <c r="B614" s="150"/>
      <c r="C614" s="150"/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1"/>
      <c r="AA614" s="27"/>
      <c r="AB614" s="28"/>
      <c r="AD614" s="28"/>
      <c r="AG614" s="29"/>
      <c r="AJ614" s="28"/>
      <c r="AM614" s="28"/>
    </row>
    <row r="615" spans="1:39" customFormat="1" ht="15" x14ac:dyDescent="0.25">
      <c r="A615" s="160" t="s">
        <v>399</v>
      </c>
      <c r="B615" s="161"/>
      <c r="C615" s="161"/>
      <c r="D615" s="161"/>
      <c r="E615" s="161"/>
      <c r="F615" s="161"/>
      <c r="G615" s="161"/>
      <c r="H615" s="161"/>
      <c r="I615" s="161"/>
      <c r="J615" s="161"/>
      <c r="K615" s="161"/>
      <c r="L615" s="161"/>
      <c r="M615" s="161"/>
      <c r="N615" s="162"/>
      <c r="AA615" s="27"/>
      <c r="AB615" s="28"/>
      <c r="AC615" s="3" t="s">
        <v>399</v>
      </c>
      <c r="AD615" s="28"/>
      <c r="AG615" s="29"/>
      <c r="AJ615" s="28"/>
      <c r="AM615" s="28"/>
    </row>
    <row r="616" spans="1:39" customFormat="1" ht="45.75" customHeight="1" x14ac:dyDescent="0.25">
      <c r="A616" s="56" t="s">
        <v>400</v>
      </c>
      <c r="B616" s="57" t="s">
        <v>401</v>
      </c>
      <c r="C616" s="152" t="s">
        <v>402</v>
      </c>
      <c r="D616" s="152"/>
      <c r="E616" s="152"/>
      <c r="F616" s="58" t="s">
        <v>360</v>
      </c>
      <c r="G616" s="59"/>
      <c r="H616" s="59"/>
      <c r="I616" s="98">
        <v>11.3</v>
      </c>
      <c r="J616" s="84">
        <v>10.71</v>
      </c>
      <c r="K616" s="59"/>
      <c r="L616" s="84">
        <v>121.02</v>
      </c>
      <c r="M616" s="93">
        <v>5.61</v>
      </c>
      <c r="N616" s="99">
        <v>678.92</v>
      </c>
      <c r="AA616" s="27"/>
      <c r="AB616" s="28"/>
      <c r="AD616" s="28" t="s">
        <v>402</v>
      </c>
      <c r="AG616" s="29"/>
      <c r="AJ616" s="28"/>
      <c r="AM616" s="28"/>
    </row>
    <row r="617" spans="1:39" customFormat="1" ht="15" customHeight="1" x14ac:dyDescent="0.25">
      <c r="A617" s="77"/>
      <c r="B617" s="89"/>
      <c r="C617" s="148" t="s">
        <v>403</v>
      </c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53"/>
      <c r="AA617" s="27"/>
      <c r="AB617" s="28"/>
      <c r="AD617" s="28"/>
      <c r="AG617" s="29"/>
      <c r="AJ617" s="28"/>
      <c r="AK617" s="3" t="s">
        <v>403</v>
      </c>
      <c r="AM617" s="28"/>
    </row>
    <row r="618" spans="1:39" customFormat="1" ht="15" customHeight="1" x14ac:dyDescent="0.25">
      <c r="A618" s="82"/>
      <c r="B618" s="83"/>
      <c r="C618" s="152" t="s">
        <v>75</v>
      </c>
      <c r="D618" s="152"/>
      <c r="E618" s="152"/>
      <c r="F618" s="58"/>
      <c r="G618" s="59"/>
      <c r="H618" s="59"/>
      <c r="I618" s="59"/>
      <c r="J618" s="61"/>
      <c r="K618" s="59"/>
      <c r="L618" s="84">
        <v>121.02</v>
      </c>
      <c r="M618" s="79"/>
      <c r="N618" s="99">
        <v>678.92</v>
      </c>
      <c r="AA618" s="27"/>
      <c r="AB618" s="28"/>
      <c r="AD618" s="28"/>
      <c r="AG618" s="29"/>
      <c r="AJ618" s="28" t="s">
        <v>75</v>
      </c>
      <c r="AM618" s="28"/>
    </row>
    <row r="619" spans="1:39" customFormat="1" ht="45.75" customHeight="1" x14ac:dyDescent="0.25">
      <c r="A619" s="56" t="s">
        <v>404</v>
      </c>
      <c r="B619" s="57" t="s">
        <v>405</v>
      </c>
      <c r="C619" s="152" t="s">
        <v>406</v>
      </c>
      <c r="D619" s="152"/>
      <c r="E619" s="152"/>
      <c r="F619" s="58" t="s">
        <v>360</v>
      </c>
      <c r="G619" s="59"/>
      <c r="H619" s="59"/>
      <c r="I619" s="98">
        <v>11.3</v>
      </c>
      <c r="J619" s="84">
        <v>23.2</v>
      </c>
      <c r="K619" s="59"/>
      <c r="L619" s="84">
        <v>262.16000000000003</v>
      </c>
      <c r="M619" s="93">
        <v>8.16</v>
      </c>
      <c r="N619" s="85">
        <v>2139.23</v>
      </c>
      <c r="AA619" s="27"/>
      <c r="AB619" s="28"/>
      <c r="AD619" s="28" t="s">
        <v>406</v>
      </c>
      <c r="AG619" s="29"/>
      <c r="AJ619" s="28"/>
      <c r="AM619" s="28"/>
    </row>
    <row r="620" spans="1:39" customFormat="1" ht="15" customHeight="1" x14ac:dyDescent="0.25">
      <c r="A620" s="77"/>
      <c r="B620" s="89"/>
      <c r="C620" s="148" t="s">
        <v>403</v>
      </c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53"/>
      <c r="AA620" s="27"/>
      <c r="AB620" s="28"/>
      <c r="AD620" s="28"/>
      <c r="AG620" s="29"/>
      <c r="AJ620" s="28"/>
      <c r="AK620" s="3" t="s">
        <v>403</v>
      </c>
      <c r="AM620" s="28"/>
    </row>
    <row r="621" spans="1:39" customFormat="1" ht="15" customHeight="1" x14ac:dyDescent="0.25">
      <c r="A621" s="82"/>
      <c r="B621" s="83"/>
      <c r="C621" s="152" t="s">
        <v>75</v>
      </c>
      <c r="D621" s="152"/>
      <c r="E621" s="152"/>
      <c r="F621" s="58"/>
      <c r="G621" s="59"/>
      <c r="H621" s="59"/>
      <c r="I621" s="59"/>
      <c r="J621" s="61"/>
      <c r="K621" s="59"/>
      <c r="L621" s="84">
        <v>262.16000000000003</v>
      </c>
      <c r="M621" s="79"/>
      <c r="N621" s="85">
        <v>2139.23</v>
      </c>
      <c r="AA621" s="27"/>
      <c r="AB621" s="28"/>
      <c r="AD621" s="28"/>
      <c r="AG621" s="29"/>
      <c r="AJ621" s="28" t="s">
        <v>75</v>
      </c>
      <c r="AM621" s="28"/>
    </row>
    <row r="622" spans="1:39" customFormat="1" ht="45.75" customHeight="1" x14ac:dyDescent="0.25">
      <c r="A622" s="56" t="s">
        <v>407</v>
      </c>
      <c r="B622" s="57" t="s">
        <v>408</v>
      </c>
      <c r="C622" s="152" t="s">
        <v>409</v>
      </c>
      <c r="D622" s="152"/>
      <c r="E622" s="152"/>
      <c r="F622" s="58" t="s">
        <v>360</v>
      </c>
      <c r="G622" s="59"/>
      <c r="H622" s="59"/>
      <c r="I622" s="98">
        <v>11.3</v>
      </c>
      <c r="J622" s="84">
        <v>10.71</v>
      </c>
      <c r="K622" s="59"/>
      <c r="L622" s="84">
        <v>121.02</v>
      </c>
      <c r="M622" s="93">
        <v>5.61</v>
      </c>
      <c r="N622" s="99">
        <v>678.92</v>
      </c>
      <c r="AA622" s="27"/>
      <c r="AB622" s="28"/>
      <c r="AD622" s="28" t="s">
        <v>409</v>
      </c>
      <c r="AG622" s="29"/>
      <c r="AJ622" s="28"/>
      <c r="AM622" s="28"/>
    </row>
    <row r="623" spans="1:39" customFormat="1" ht="15" customHeight="1" x14ac:dyDescent="0.25">
      <c r="A623" s="77"/>
      <c r="B623" s="89"/>
      <c r="C623" s="148" t="s">
        <v>403</v>
      </c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53"/>
      <c r="AA623" s="27"/>
      <c r="AB623" s="28"/>
      <c r="AD623" s="28"/>
      <c r="AG623" s="29"/>
      <c r="AJ623" s="28"/>
      <c r="AK623" s="3" t="s">
        <v>403</v>
      </c>
      <c r="AM623" s="28"/>
    </row>
    <row r="624" spans="1:39" customFormat="1" ht="15" customHeight="1" x14ac:dyDescent="0.25">
      <c r="A624" s="82"/>
      <c r="B624" s="83"/>
      <c r="C624" s="152" t="s">
        <v>75</v>
      </c>
      <c r="D624" s="152"/>
      <c r="E624" s="152"/>
      <c r="F624" s="58"/>
      <c r="G624" s="59"/>
      <c r="H624" s="59"/>
      <c r="I624" s="59"/>
      <c r="J624" s="61"/>
      <c r="K624" s="59"/>
      <c r="L624" s="84">
        <v>121.02</v>
      </c>
      <c r="M624" s="79"/>
      <c r="N624" s="99">
        <v>678.92</v>
      </c>
      <c r="AA624" s="27"/>
      <c r="AB624" s="28"/>
      <c r="AD624" s="28"/>
      <c r="AG624" s="29"/>
      <c r="AJ624" s="28" t="s">
        <v>75</v>
      </c>
      <c r="AM624" s="28"/>
    </row>
    <row r="625" spans="1:39" customFormat="1" ht="15" customHeight="1" x14ac:dyDescent="0.25">
      <c r="A625" s="160" t="s">
        <v>410</v>
      </c>
      <c r="B625" s="161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2"/>
      <c r="AA625" s="27"/>
      <c r="AB625" s="28"/>
      <c r="AC625" s="3" t="s">
        <v>410</v>
      </c>
      <c r="AD625" s="28"/>
      <c r="AG625" s="29"/>
      <c r="AJ625" s="28"/>
      <c r="AM625" s="28"/>
    </row>
    <row r="626" spans="1:39" customFormat="1" ht="45.75" customHeight="1" x14ac:dyDescent="0.25">
      <c r="A626" s="56" t="s">
        <v>411</v>
      </c>
      <c r="B626" s="57" t="s">
        <v>401</v>
      </c>
      <c r="C626" s="152" t="s">
        <v>402</v>
      </c>
      <c r="D626" s="152"/>
      <c r="E626" s="152"/>
      <c r="F626" s="58" t="s">
        <v>360</v>
      </c>
      <c r="G626" s="59"/>
      <c r="H626" s="59"/>
      <c r="I626" s="93">
        <v>0.96</v>
      </c>
      <c r="J626" s="84">
        <v>10.71</v>
      </c>
      <c r="K626" s="59"/>
      <c r="L626" s="84">
        <v>10.28</v>
      </c>
      <c r="M626" s="93">
        <v>5.61</v>
      </c>
      <c r="N626" s="99">
        <v>57.67</v>
      </c>
      <c r="AA626" s="27"/>
      <c r="AB626" s="28"/>
      <c r="AD626" s="28" t="s">
        <v>402</v>
      </c>
      <c r="AG626" s="29"/>
      <c r="AJ626" s="28"/>
      <c r="AM626" s="28"/>
    </row>
    <row r="627" spans="1:39" customFormat="1" ht="15" customHeight="1" x14ac:dyDescent="0.25">
      <c r="A627" s="77"/>
      <c r="B627" s="89"/>
      <c r="C627" s="148" t="s">
        <v>412</v>
      </c>
      <c r="D627" s="148"/>
      <c r="E627" s="148"/>
      <c r="F627" s="148"/>
      <c r="G627" s="148"/>
      <c r="H627" s="148"/>
      <c r="I627" s="148"/>
      <c r="J627" s="148"/>
      <c r="K627" s="148"/>
      <c r="L627" s="148"/>
      <c r="M627" s="148"/>
      <c r="N627" s="153"/>
      <c r="AA627" s="27"/>
      <c r="AB627" s="28"/>
      <c r="AD627" s="28"/>
      <c r="AG627" s="29"/>
      <c r="AJ627" s="28"/>
      <c r="AK627" s="3" t="s">
        <v>412</v>
      </c>
      <c r="AM627" s="28"/>
    </row>
    <row r="628" spans="1:39" customFormat="1" ht="15" customHeight="1" x14ac:dyDescent="0.25">
      <c r="A628" s="82"/>
      <c r="B628" s="83"/>
      <c r="C628" s="152" t="s">
        <v>75</v>
      </c>
      <c r="D628" s="152"/>
      <c r="E628" s="152"/>
      <c r="F628" s="58"/>
      <c r="G628" s="59"/>
      <c r="H628" s="59"/>
      <c r="I628" s="59"/>
      <c r="J628" s="61"/>
      <c r="K628" s="59"/>
      <c r="L628" s="84">
        <v>10.28</v>
      </c>
      <c r="M628" s="79"/>
      <c r="N628" s="99">
        <v>57.67</v>
      </c>
      <c r="AA628" s="27"/>
      <c r="AB628" s="28"/>
      <c r="AD628" s="28"/>
      <c r="AG628" s="29"/>
      <c r="AJ628" s="28" t="s">
        <v>75</v>
      </c>
      <c r="AM628" s="28"/>
    </row>
    <row r="629" spans="1:39" customFormat="1" ht="45.75" customHeight="1" x14ac:dyDescent="0.25">
      <c r="A629" s="56" t="s">
        <v>413</v>
      </c>
      <c r="B629" s="57" t="s">
        <v>405</v>
      </c>
      <c r="C629" s="152" t="s">
        <v>406</v>
      </c>
      <c r="D629" s="152"/>
      <c r="E629" s="152"/>
      <c r="F629" s="58" t="s">
        <v>360</v>
      </c>
      <c r="G629" s="59"/>
      <c r="H629" s="59"/>
      <c r="I629" s="93">
        <v>0.96</v>
      </c>
      <c r="J629" s="84">
        <v>23.2</v>
      </c>
      <c r="K629" s="59"/>
      <c r="L629" s="84">
        <v>22.27</v>
      </c>
      <c r="M629" s="93">
        <v>8.16</v>
      </c>
      <c r="N629" s="99">
        <v>181.72</v>
      </c>
      <c r="AA629" s="27"/>
      <c r="AB629" s="28"/>
      <c r="AD629" s="28" t="s">
        <v>406</v>
      </c>
      <c r="AG629" s="29"/>
      <c r="AJ629" s="28"/>
      <c r="AM629" s="28"/>
    </row>
    <row r="630" spans="1:39" customFormat="1" ht="15" customHeight="1" x14ac:dyDescent="0.25">
      <c r="A630" s="77"/>
      <c r="B630" s="89"/>
      <c r="C630" s="148" t="s">
        <v>412</v>
      </c>
      <c r="D630" s="148"/>
      <c r="E630" s="148"/>
      <c r="F630" s="148"/>
      <c r="G630" s="148"/>
      <c r="H630" s="148"/>
      <c r="I630" s="148"/>
      <c r="J630" s="148"/>
      <c r="K630" s="148"/>
      <c r="L630" s="148"/>
      <c r="M630" s="148"/>
      <c r="N630" s="153"/>
      <c r="AA630" s="27"/>
      <c r="AB630" s="28"/>
      <c r="AD630" s="28"/>
      <c r="AG630" s="29"/>
      <c r="AJ630" s="28"/>
      <c r="AK630" s="3" t="s">
        <v>412</v>
      </c>
      <c r="AM630" s="28"/>
    </row>
    <row r="631" spans="1:39" customFormat="1" ht="15" customHeight="1" x14ac:dyDescent="0.25">
      <c r="A631" s="82"/>
      <c r="B631" s="83"/>
      <c r="C631" s="152" t="s">
        <v>75</v>
      </c>
      <c r="D631" s="152"/>
      <c r="E631" s="152"/>
      <c r="F631" s="58"/>
      <c r="G631" s="59"/>
      <c r="H631" s="59"/>
      <c r="I631" s="59"/>
      <c r="J631" s="61"/>
      <c r="K631" s="59"/>
      <c r="L631" s="84">
        <v>22.27</v>
      </c>
      <c r="M631" s="79"/>
      <c r="N631" s="99">
        <v>181.72</v>
      </c>
      <c r="AA631" s="27"/>
      <c r="AB631" s="28"/>
      <c r="AD631" s="28"/>
      <c r="AG631" s="29"/>
      <c r="AJ631" s="28" t="s">
        <v>75</v>
      </c>
      <c r="AM631" s="28"/>
    </row>
    <row r="632" spans="1:39" customFormat="1" ht="45.75" customHeight="1" x14ac:dyDescent="0.25">
      <c r="A632" s="56" t="s">
        <v>414</v>
      </c>
      <c r="B632" s="57" t="s">
        <v>408</v>
      </c>
      <c r="C632" s="152" t="s">
        <v>409</v>
      </c>
      <c r="D632" s="152"/>
      <c r="E632" s="152"/>
      <c r="F632" s="58" t="s">
        <v>360</v>
      </c>
      <c r="G632" s="59"/>
      <c r="H632" s="59"/>
      <c r="I632" s="93">
        <v>0.96</v>
      </c>
      <c r="J632" s="84">
        <v>10.71</v>
      </c>
      <c r="K632" s="59"/>
      <c r="L632" s="84">
        <v>10.28</v>
      </c>
      <c r="M632" s="93">
        <v>5.61</v>
      </c>
      <c r="N632" s="99">
        <v>57.67</v>
      </c>
      <c r="AA632" s="27"/>
      <c r="AB632" s="28"/>
      <c r="AD632" s="28" t="s">
        <v>409</v>
      </c>
      <c r="AG632" s="29"/>
      <c r="AJ632" s="28"/>
      <c r="AM632" s="28"/>
    </row>
    <row r="633" spans="1:39" customFormat="1" ht="15" customHeight="1" x14ac:dyDescent="0.25">
      <c r="A633" s="77"/>
      <c r="B633" s="89"/>
      <c r="C633" s="148" t="s">
        <v>412</v>
      </c>
      <c r="D633" s="148"/>
      <c r="E633" s="148"/>
      <c r="F633" s="148"/>
      <c r="G633" s="148"/>
      <c r="H633" s="148"/>
      <c r="I633" s="148"/>
      <c r="J633" s="148"/>
      <c r="K633" s="148"/>
      <c r="L633" s="148"/>
      <c r="M633" s="148"/>
      <c r="N633" s="153"/>
      <c r="AA633" s="27"/>
      <c r="AB633" s="28"/>
      <c r="AD633" s="28"/>
      <c r="AG633" s="29"/>
      <c r="AJ633" s="28"/>
      <c r="AK633" s="3" t="s">
        <v>412</v>
      </c>
      <c r="AM633" s="28"/>
    </row>
    <row r="634" spans="1:39" customFormat="1" ht="15" customHeight="1" x14ac:dyDescent="0.25">
      <c r="A634" s="82"/>
      <c r="B634" s="83"/>
      <c r="C634" s="152" t="s">
        <v>75</v>
      </c>
      <c r="D634" s="152"/>
      <c r="E634" s="152"/>
      <c r="F634" s="58"/>
      <c r="G634" s="59"/>
      <c r="H634" s="59"/>
      <c r="I634" s="59"/>
      <c r="J634" s="61"/>
      <c r="K634" s="59"/>
      <c r="L634" s="84">
        <v>10.28</v>
      </c>
      <c r="M634" s="79"/>
      <c r="N634" s="99">
        <v>57.67</v>
      </c>
      <c r="AA634" s="27"/>
      <c r="AB634" s="28"/>
      <c r="AD634" s="28"/>
      <c r="AG634" s="29"/>
      <c r="AJ634" s="28" t="s">
        <v>75</v>
      </c>
      <c r="AM634" s="28"/>
    </row>
    <row r="635" spans="1:39" customFormat="1" ht="15" customHeight="1" x14ac:dyDescent="0.25">
      <c r="A635" s="149" t="s">
        <v>398</v>
      </c>
      <c r="B635" s="150"/>
      <c r="C635" s="150"/>
      <c r="D635" s="150"/>
      <c r="E635" s="150"/>
      <c r="F635" s="150"/>
      <c r="G635" s="150"/>
      <c r="H635" s="150"/>
      <c r="I635" s="150"/>
      <c r="J635" s="150"/>
      <c r="K635" s="150"/>
      <c r="L635" s="150"/>
      <c r="M635" s="150"/>
      <c r="N635" s="151"/>
      <c r="AA635" s="27"/>
      <c r="AB635" s="28" t="s">
        <v>415</v>
      </c>
      <c r="AD635" s="28"/>
      <c r="AG635" s="29"/>
      <c r="AJ635" s="28"/>
      <c r="AM635" s="28"/>
    </row>
    <row r="636" spans="1:39" customFormat="1" ht="34.5" customHeight="1" x14ac:dyDescent="0.25">
      <c r="A636" s="56" t="s">
        <v>416</v>
      </c>
      <c r="B636" s="57" t="s">
        <v>417</v>
      </c>
      <c r="C636" s="152" t="s">
        <v>418</v>
      </c>
      <c r="D636" s="152"/>
      <c r="E636" s="152"/>
      <c r="F636" s="58" t="s">
        <v>360</v>
      </c>
      <c r="G636" s="59"/>
      <c r="H636" s="59"/>
      <c r="I636" s="88">
        <v>8.5000000000000006E-2</v>
      </c>
      <c r="J636" s="84">
        <v>22.55</v>
      </c>
      <c r="K636" s="59"/>
      <c r="L636" s="84">
        <v>1.92</v>
      </c>
      <c r="M636" s="93">
        <v>5.61</v>
      </c>
      <c r="N636" s="99">
        <v>10.77</v>
      </c>
      <c r="AA636" s="27"/>
      <c r="AB636" s="28"/>
      <c r="AD636" s="28" t="s">
        <v>418</v>
      </c>
      <c r="AG636" s="29"/>
      <c r="AJ636" s="28"/>
      <c r="AM636" s="28"/>
    </row>
    <row r="637" spans="1:39" customFormat="1" ht="15" customHeight="1" x14ac:dyDescent="0.25">
      <c r="A637" s="82"/>
      <c r="B637" s="83"/>
      <c r="C637" s="152" t="s">
        <v>75</v>
      </c>
      <c r="D637" s="152"/>
      <c r="E637" s="152"/>
      <c r="F637" s="58"/>
      <c r="G637" s="59"/>
      <c r="H637" s="59"/>
      <c r="I637" s="59"/>
      <c r="J637" s="61"/>
      <c r="K637" s="59"/>
      <c r="L637" s="84">
        <v>1.92</v>
      </c>
      <c r="M637" s="79"/>
      <c r="N637" s="99">
        <v>10.77</v>
      </c>
      <c r="AA637" s="27"/>
      <c r="AB637" s="28"/>
      <c r="AD637" s="28"/>
      <c r="AG637" s="29"/>
      <c r="AJ637" s="28" t="s">
        <v>75</v>
      </c>
      <c r="AM637" s="28"/>
    </row>
    <row r="638" spans="1:39" customFormat="1" ht="34.5" customHeight="1" x14ac:dyDescent="0.25">
      <c r="A638" s="56" t="s">
        <v>419</v>
      </c>
      <c r="B638" s="57" t="s">
        <v>420</v>
      </c>
      <c r="C638" s="152" t="s">
        <v>421</v>
      </c>
      <c r="D638" s="152"/>
      <c r="E638" s="152"/>
      <c r="F638" s="58" t="s">
        <v>360</v>
      </c>
      <c r="G638" s="59"/>
      <c r="H638" s="59"/>
      <c r="I638" s="88">
        <v>8.5000000000000006E-2</v>
      </c>
      <c r="J638" s="84">
        <v>40.200000000000003</v>
      </c>
      <c r="K638" s="59"/>
      <c r="L638" s="84">
        <v>3.42</v>
      </c>
      <c r="M638" s="93">
        <v>11.64</v>
      </c>
      <c r="N638" s="99">
        <v>39.81</v>
      </c>
      <c r="AA638" s="27"/>
      <c r="AB638" s="28"/>
      <c r="AD638" s="28" t="s">
        <v>421</v>
      </c>
      <c r="AG638" s="29"/>
      <c r="AJ638" s="28"/>
      <c r="AM638" s="28"/>
    </row>
    <row r="639" spans="1:39" customFormat="1" ht="15" customHeight="1" x14ac:dyDescent="0.25">
      <c r="A639" s="82"/>
      <c r="B639" s="83"/>
      <c r="C639" s="152" t="s">
        <v>75</v>
      </c>
      <c r="D639" s="152"/>
      <c r="E639" s="152"/>
      <c r="F639" s="58"/>
      <c r="G639" s="59"/>
      <c r="H639" s="59"/>
      <c r="I639" s="59"/>
      <c r="J639" s="61"/>
      <c r="K639" s="59"/>
      <c r="L639" s="84">
        <v>3.42</v>
      </c>
      <c r="M639" s="79"/>
      <c r="N639" s="99">
        <v>39.81</v>
      </c>
      <c r="AA639" s="27"/>
      <c r="AB639" s="28"/>
      <c r="AD639" s="28"/>
      <c r="AG639" s="29"/>
      <c r="AJ639" s="28" t="s">
        <v>75</v>
      </c>
      <c r="AM639" s="28"/>
    </row>
    <row r="640" spans="1:39" customFormat="1" ht="34.5" customHeight="1" x14ac:dyDescent="0.25">
      <c r="A640" s="56" t="s">
        <v>422</v>
      </c>
      <c r="B640" s="57" t="s">
        <v>423</v>
      </c>
      <c r="C640" s="152" t="s">
        <v>424</v>
      </c>
      <c r="D640" s="152"/>
      <c r="E640" s="152"/>
      <c r="F640" s="58" t="s">
        <v>360</v>
      </c>
      <c r="G640" s="59"/>
      <c r="H640" s="59"/>
      <c r="I640" s="88">
        <v>8.5000000000000006E-2</v>
      </c>
      <c r="J640" s="84">
        <v>22.55</v>
      </c>
      <c r="K640" s="59"/>
      <c r="L640" s="84">
        <v>1.92</v>
      </c>
      <c r="M640" s="93">
        <v>5.61</v>
      </c>
      <c r="N640" s="99">
        <v>10.77</v>
      </c>
      <c r="AA640" s="27"/>
      <c r="AB640" s="28"/>
      <c r="AD640" s="28" t="s">
        <v>424</v>
      </c>
      <c r="AG640" s="29"/>
      <c r="AJ640" s="28"/>
      <c r="AM640" s="28"/>
    </row>
    <row r="641" spans="1:39" customFormat="1" ht="15" customHeight="1" x14ac:dyDescent="0.25">
      <c r="A641" s="82"/>
      <c r="B641" s="83"/>
      <c r="C641" s="152" t="s">
        <v>75</v>
      </c>
      <c r="D641" s="152"/>
      <c r="E641" s="152"/>
      <c r="F641" s="58"/>
      <c r="G641" s="59"/>
      <c r="H641" s="59"/>
      <c r="I641" s="59"/>
      <c r="J641" s="61"/>
      <c r="K641" s="59"/>
      <c r="L641" s="84">
        <v>1.92</v>
      </c>
      <c r="M641" s="79"/>
      <c r="N641" s="99">
        <v>10.77</v>
      </c>
      <c r="AA641" s="27"/>
      <c r="AB641" s="28"/>
      <c r="AD641" s="28"/>
      <c r="AG641" s="29"/>
      <c r="AJ641" s="28" t="s">
        <v>75</v>
      </c>
      <c r="AM641" s="28"/>
    </row>
    <row r="642" spans="1:39" customFormat="1" ht="15" customHeight="1" x14ac:dyDescent="0.25">
      <c r="A642" s="149" t="s">
        <v>425</v>
      </c>
      <c r="B642" s="150"/>
      <c r="C642" s="150"/>
      <c r="D642" s="150"/>
      <c r="E642" s="150"/>
      <c r="F642" s="150"/>
      <c r="G642" s="150"/>
      <c r="H642" s="150"/>
      <c r="I642" s="150"/>
      <c r="J642" s="150"/>
      <c r="K642" s="150"/>
      <c r="L642" s="150"/>
      <c r="M642" s="150"/>
      <c r="N642" s="151"/>
      <c r="AA642" s="27"/>
      <c r="AB642" s="28" t="s">
        <v>425</v>
      </c>
      <c r="AD642" s="28"/>
      <c r="AG642" s="29"/>
      <c r="AJ642" s="28"/>
      <c r="AM642" s="28"/>
    </row>
    <row r="643" spans="1:39" customFormat="1" ht="45.75" customHeight="1" x14ac:dyDescent="0.25">
      <c r="A643" s="56" t="s">
        <v>426</v>
      </c>
      <c r="B643" s="57" t="s">
        <v>427</v>
      </c>
      <c r="C643" s="152" t="s">
        <v>428</v>
      </c>
      <c r="D643" s="152"/>
      <c r="E643" s="152"/>
      <c r="F643" s="58" t="s">
        <v>360</v>
      </c>
      <c r="G643" s="59"/>
      <c r="H643" s="59"/>
      <c r="I643" s="88">
        <v>0.21199999999999999</v>
      </c>
      <c r="J643" s="84">
        <v>22.33</v>
      </c>
      <c r="K643" s="59"/>
      <c r="L643" s="84">
        <v>4.7300000000000004</v>
      </c>
      <c r="M643" s="93">
        <v>5.61</v>
      </c>
      <c r="N643" s="99">
        <v>26.54</v>
      </c>
      <c r="AA643" s="27"/>
      <c r="AB643" s="28"/>
      <c r="AD643" s="28" t="s">
        <v>428</v>
      </c>
      <c r="AG643" s="29"/>
      <c r="AJ643" s="28"/>
      <c r="AM643" s="28"/>
    </row>
    <row r="644" spans="1:39" customFormat="1" ht="15" customHeight="1" x14ac:dyDescent="0.25">
      <c r="A644" s="82"/>
      <c r="B644" s="83"/>
      <c r="C644" s="152" t="s">
        <v>75</v>
      </c>
      <c r="D644" s="152"/>
      <c r="E644" s="152"/>
      <c r="F644" s="58"/>
      <c r="G644" s="59"/>
      <c r="H644" s="59"/>
      <c r="I644" s="59"/>
      <c r="J644" s="61"/>
      <c r="K644" s="59"/>
      <c r="L644" s="84">
        <v>4.7300000000000004</v>
      </c>
      <c r="M644" s="79"/>
      <c r="N644" s="99">
        <v>26.54</v>
      </c>
      <c r="AA644" s="27"/>
      <c r="AB644" s="28"/>
      <c r="AD644" s="28"/>
      <c r="AG644" s="29"/>
      <c r="AJ644" s="28" t="s">
        <v>75</v>
      </c>
      <c r="AM644" s="28"/>
    </row>
    <row r="645" spans="1:39" customFormat="1" ht="34.5" customHeight="1" x14ac:dyDescent="0.25">
      <c r="A645" s="56" t="s">
        <v>429</v>
      </c>
      <c r="B645" s="57" t="s">
        <v>420</v>
      </c>
      <c r="C645" s="152" t="s">
        <v>421</v>
      </c>
      <c r="D645" s="152"/>
      <c r="E645" s="152"/>
      <c r="F645" s="58" t="s">
        <v>360</v>
      </c>
      <c r="G645" s="59"/>
      <c r="H645" s="59"/>
      <c r="I645" s="88">
        <v>0.21199999999999999</v>
      </c>
      <c r="J645" s="84">
        <v>40.200000000000003</v>
      </c>
      <c r="K645" s="59"/>
      <c r="L645" s="84">
        <v>8.52</v>
      </c>
      <c r="M645" s="93">
        <v>11.64</v>
      </c>
      <c r="N645" s="99">
        <v>99.17</v>
      </c>
      <c r="AA645" s="27"/>
      <c r="AB645" s="28"/>
      <c r="AD645" s="28" t="s">
        <v>421</v>
      </c>
      <c r="AG645" s="29"/>
      <c r="AJ645" s="28"/>
      <c r="AM645" s="28"/>
    </row>
    <row r="646" spans="1:39" customFormat="1" ht="15" customHeight="1" x14ac:dyDescent="0.25">
      <c r="A646" s="82"/>
      <c r="B646" s="83"/>
      <c r="C646" s="152" t="s">
        <v>75</v>
      </c>
      <c r="D646" s="152"/>
      <c r="E646" s="152"/>
      <c r="F646" s="58"/>
      <c r="G646" s="59"/>
      <c r="H646" s="59"/>
      <c r="I646" s="59"/>
      <c r="J646" s="61"/>
      <c r="K646" s="59"/>
      <c r="L646" s="84">
        <v>8.52</v>
      </c>
      <c r="M646" s="79"/>
      <c r="N646" s="99">
        <v>99.17</v>
      </c>
      <c r="AA646" s="27"/>
      <c r="AB646" s="28"/>
      <c r="AD646" s="28"/>
      <c r="AG646" s="29"/>
      <c r="AJ646" s="28" t="s">
        <v>75</v>
      </c>
      <c r="AM646" s="28"/>
    </row>
    <row r="647" spans="1:39" customFormat="1" ht="45.75" customHeight="1" x14ac:dyDescent="0.25">
      <c r="A647" s="56" t="s">
        <v>430</v>
      </c>
      <c r="B647" s="57" t="s">
        <v>431</v>
      </c>
      <c r="C647" s="152" t="s">
        <v>432</v>
      </c>
      <c r="D647" s="152"/>
      <c r="E647" s="152"/>
      <c r="F647" s="58" t="s">
        <v>360</v>
      </c>
      <c r="G647" s="59"/>
      <c r="H647" s="59"/>
      <c r="I647" s="88">
        <v>0.21199999999999999</v>
      </c>
      <c r="J647" s="84">
        <v>22.33</v>
      </c>
      <c r="K647" s="59"/>
      <c r="L647" s="84">
        <v>4.7300000000000004</v>
      </c>
      <c r="M647" s="93">
        <v>5.61</v>
      </c>
      <c r="N647" s="99">
        <v>26.54</v>
      </c>
      <c r="AA647" s="27"/>
      <c r="AB647" s="28"/>
      <c r="AD647" s="28" t="s">
        <v>432</v>
      </c>
      <c r="AG647" s="29"/>
      <c r="AJ647" s="28"/>
      <c r="AM647" s="28"/>
    </row>
    <row r="648" spans="1:39" customFormat="1" ht="15" customHeight="1" x14ac:dyDescent="0.25">
      <c r="A648" s="82"/>
      <c r="B648" s="83"/>
      <c r="C648" s="152" t="s">
        <v>75</v>
      </c>
      <c r="D648" s="152"/>
      <c r="E648" s="152"/>
      <c r="F648" s="58"/>
      <c r="G648" s="59"/>
      <c r="H648" s="59"/>
      <c r="I648" s="59"/>
      <c r="J648" s="61"/>
      <c r="K648" s="59"/>
      <c r="L648" s="84">
        <v>4.7300000000000004</v>
      </c>
      <c r="M648" s="79"/>
      <c r="N648" s="99">
        <v>26.54</v>
      </c>
      <c r="AA648" s="27"/>
      <c r="AB648" s="28"/>
      <c r="AD648" s="28"/>
      <c r="AG648" s="29"/>
      <c r="AJ648" s="28" t="s">
        <v>75</v>
      </c>
      <c r="AM648" s="28"/>
    </row>
    <row r="649" spans="1:39" customFormat="1" ht="0" hidden="1" customHeight="1" x14ac:dyDescent="0.25">
      <c r="A649" s="102"/>
      <c r="B649" s="103"/>
      <c r="C649" s="103"/>
      <c r="D649" s="103"/>
      <c r="E649" s="103"/>
      <c r="F649" s="104"/>
      <c r="G649" s="104"/>
      <c r="H649" s="104"/>
      <c r="I649" s="104"/>
      <c r="J649" s="105"/>
      <c r="K649" s="104"/>
      <c r="L649" s="105"/>
      <c r="M649" s="67"/>
      <c r="N649" s="105"/>
      <c r="AA649" s="27"/>
      <c r="AB649" s="28"/>
      <c r="AD649" s="28"/>
      <c r="AG649" s="29"/>
      <c r="AJ649" s="28"/>
      <c r="AM649" s="28"/>
    </row>
    <row r="650" spans="1:39" customFormat="1" ht="15" customHeight="1" x14ac:dyDescent="0.25">
      <c r="A650" s="106"/>
      <c r="B650" s="107"/>
      <c r="C650" s="152" t="s">
        <v>433</v>
      </c>
      <c r="D650" s="152"/>
      <c r="E650" s="152"/>
      <c r="F650" s="152"/>
      <c r="G650" s="152"/>
      <c r="H650" s="152"/>
      <c r="I650" s="152"/>
      <c r="J650" s="152"/>
      <c r="K650" s="152"/>
      <c r="L650" s="111">
        <v>572.27</v>
      </c>
      <c r="M650" s="109"/>
      <c r="N650" s="110"/>
      <c r="AA650" s="27"/>
      <c r="AB650" s="28"/>
      <c r="AD650" s="28"/>
      <c r="AG650" s="29"/>
      <c r="AJ650" s="28"/>
      <c r="AM650" s="28" t="s">
        <v>433</v>
      </c>
    </row>
    <row r="651" spans="1:39" customFormat="1" ht="15" customHeight="1" x14ac:dyDescent="0.25">
      <c r="A651" s="157" t="s">
        <v>434</v>
      </c>
      <c r="B651" s="158"/>
      <c r="C651" s="158"/>
      <c r="D651" s="158"/>
      <c r="E651" s="158"/>
      <c r="F651" s="158"/>
      <c r="G651" s="158"/>
      <c r="H651" s="158"/>
      <c r="I651" s="158"/>
      <c r="J651" s="158"/>
      <c r="K651" s="158"/>
      <c r="L651" s="158"/>
      <c r="M651" s="158"/>
      <c r="N651" s="159"/>
      <c r="AA651" s="27" t="s">
        <v>434</v>
      </c>
      <c r="AB651" s="28"/>
      <c r="AD651" s="28"/>
      <c r="AG651" s="29"/>
      <c r="AJ651" s="28"/>
      <c r="AM651" s="28"/>
    </row>
    <row r="652" spans="1:39" customFormat="1" ht="23.25" customHeight="1" x14ac:dyDescent="0.25">
      <c r="A652" s="56" t="s">
        <v>435</v>
      </c>
      <c r="B652" s="57" t="s">
        <v>436</v>
      </c>
      <c r="C652" s="152" t="s">
        <v>437</v>
      </c>
      <c r="D652" s="152"/>
      <c r="E652" s="152"/>
      <c r="F652" s="58" t="s">
        <v>438</v>
      </c>
      <c r="G652" s="59"/>
      <c r="H652" s="59"/>
      <c r="I652" s="60">
        <v>23</v>
      </c>
      <c r="J652" s="61"/>
      <c r="K652" s="59"/>
      <c r="L652" s="61"/>
      <c r="M652" s="59"/>
      <c r="N652" s="62"/>
      <c r="AA652" s="27"/>
      <c r="AB652" s="28"/>
      <c r="AD652" s="28" t="s">
        <v>437</v>
      </c>
      <c r="AG652" s="29"/>
      <c r="AJ652" s="28"/>
      <c r="AM652" s="28"/>
    </row>
    <row r="653" spans="1:39" customFormat="1" ht="15" customHeight="1" x14ac:dyDescent="0.25">
      <c r="A653" s="77"/>
      <c r="B653" s="89"/>
      <c r="C653" s="148" t="s">
        <v>439</v>
      </c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53"/>
      <c r="AA653" s="27"/>
      <c r="AB653" s="28"/>
      <c r="AD653" s="28"/>
      <c r="AG653" s="29"/>
      <c r="AJ653" s="28"/>
      <c r="AK653" s="3" t="s">
        <v>439</v>
      </c>
      <c r="AM653" s="28"/>
    </row>
    <row r="654" spans="1:39" customFormat="1" ht="15" x14ac:dyDescent="0.25">
      <c r="A654" s="65"/>
      <c r="B654" s="64" t="s">
        <v>48</v>
      </c>
      <c r="C654" s="148" t="s">
        <v>56</v>
      </c>
      <c r="D654" s="148"/>
      <c r="E654" s="148"/>
      <c r="F654" s="66"/>
      <c r="G654" s="67"/>
      <c r="H654" s="67"/>
      <c r="I654" s="67"/>
      <c r="J654" s="68">
        <v>12.81</v>
      </c>
      <c r="K654" s="67"/>
      <c r="L654" s="68">
        <v>294.63</v>
      </c>
      <c r="M654" s="69">
        <v>25.25</v>
      </c>
      <c r="N654" s="70">
        <v>7439.41</v>
      </c>
      <c r="AA654" s="27"/>
      <c r="AB654" s="28"/>
      <c r="AD654" s="28"/>
      <c r="AF654" s="3" t="s">
        <v>56</v>
      </c>
      <c r="AG654" s="29"/>
      <c r="AJ654" s="28"/>
      <c r="AM654" s="28"/>
    </row>
    <row r="655" spans="1:39" customFormat="1" ht="15" x14ac:dyDescent="0.25">
      <c r="A655" s="72"/>
      <c r="B655" s="64"/>
      <c r="C655" s="148" t="s">
        <v>65</v>
      </c>
      <c r="D655" s="148"/>
      <c r="E655" s="148"/>
      <c r="F655" s="66" t="s">
        <v>66</v>
      </c>
      <c r="G655" s="76">
        <v>1</v>
      </c>
      <c r="H655" s="67"/>
      <c r="I655" s="76">
        <v>23</v>
      </c>
      <c r="J655" s="73"/>
      <c r="K655" s="67"/>
      <c r="L655" s="73"/>
      <c r="M655" s="67"/>
      <c r="N655" s="74"/>
      <c r="AA655" s="27"/>
      <c r="AB655" s="28"/>
      <c r="AD655" s="28"/>
      <c r="AG655" s="29"/>
      <c r="AH655" s="3" t="s">
        <v>65</v>
      </c>
      <c r="AJ655" s="28"/>
      <c r="AM655" s="28"/>
    </row>
    <row r="656" spans="1:39" customFormat="1" ht="15" customHeight="1" x14ac:dyDescent="0.25">
      <c r="A656" s="77"/>
      <c r="B656" s="64"/>
      <c r="C656" s="156" t="s">
        <v>68</v>
      </c>
      <c r="D656" s="156"/>
      <c r="E656" s="156"/>
      <c r="F656" s="78"/>
      <c r="G656" s="79"/>
      <c r="H656" s="79"/>
      <c r="I656" s="79"/>
      <c r="J656" s="80">
        <v>12.81</v>
      </c>
      <c r="K656" s="79"/>
      <c r="L656" s="80">
        <v>294.63</v>
      </c>
      <c r="M656" s="79"/>
      <c r="N656" s="81"/>
      <c r="AA656" s="27"/>
      <c r="AB656" s="28"/>
      <c r="AD656" s="28"/>
      <c r="AG656" s="29"/>
      <c r="AI656" s="3" t="s">
        <v>68</v>
      </c>
      <c r="AJ656" s="28"/>
      <c r="AM656" s="28"/>
    </row>
    <row r="657" spans="1:39" customFormat="1" ht="15" x14ac:dyDescent="0.25">
      <c r="A657" s="72"/>
      <c r="B657" s="64"/>
      <c r="C657" s="148" t="s">
        <v>69</v>
      </c>
      <c r="D657" s="148"/>
      <c r="E657" s="148"/>
      <c r="F657" s="66"/>
      <c r="G657" s="67"/>
      <c r="H657" s="67"/>
      <c r="I657" s="67"/>
      <c r="J657" s="73"/>
      <c r="K657" s="67"/>
      <c r="L657" s="68">
        <v>294.63</v>
      </c>
      <c r="M657" s="67"/>
      <c r="N657" s="70">
        <v>7439.41</v>
      </c>
      <c r="AA657" s="27"/>
      <c r="AB657" s="28"/>
      <c r="AD657" s="28"/>
      <c r="AG657" s="29"/>
      <c r="AH657" s="3" t="s">
        <v>69</v>
      </c>
      <c r="AJ657" s="28"/>
      <c r="AM657" s="28"/>
    </row>
    <row r="658" spans="1:39" customFormat="1" ht="23.25" customHeight="1" x14ac:dyDescent="0.25">
      <c r="A658" s="72"/>
      <c r="B658" s="64" t="s">
        <v>440</v>
      </c>
      <c r="C658" s="148" t="s">
        <v>441</v>
      </c>
      <c r="D658" s="148"/>
      <c r="E658" s="148"/>
      <c r="F658" s="66" t="s">
        <v>72</v>
      </c>
      <c r="G658" s="76">
        <v>74</v>
      </c>
      <c r="H658" s="67"/>
      <c r="I658" s="76">
        <v>74</v>
      </c>
      <c r="J658" s="73"/>
      <c r="K658" s="67"/>
      <c r="L658" s="68">
        <v>218.03</v>
      </c>
      <c r="M658" s="67"/>
      <c r="N658" s="70">
        <v>5505.16</v>
      </c>
      <c r="AA658" s="27"/>
      <c r="AB658" s="28"/>
      <c r="AD658" s="28"/>
      <c r="AG658" s="29"/>
      <c r="AH658" s="3" t="s">
        <v>441</v>
      </c>
      <c r="AJ658" s="28"/>
      <c r="AM658" s="28"/>
    </row>
    <row r="659" spans="1:39" customFormat="1" ht="23.25" customHeight="1" x14ac:dyDescent="0.25">
      <c r="A659" s="72"/>
      <c r="B659" s="64" t="s">
        <v>442</v>
      </c>
      <c r="C659" s="148" t="s">
        <v>443</v>
      </c>
      <c r="D659" s="148"/>
      <c r="E659" s="148"/>
      <c r="F659" s="66" t="s">
        <v>72</v>
      </c>
      <c r="G659" s="76">
        <v>36</v>
      </c>
      <c r="H659" s="67"/>
      <c r="I659" s="76">
        <v>36</v>
      </c>
      <c r="J659" s="73"/>
      <c r="K659" s="67"/>
      <c r="L659" s="68">
        <v>106.07</v>
      </c>
      <c r="M659" s="67"/>
      <c r="N659" s="70">
        <v>2678.19</v>
      </c>
      <c r="AA659" s="27"/>
      <c r="AB659" s="28"/>
      <c r="AD659" s="28"/>
      <c r="AG659" s="29"/>
      <c r="AH659" s="3" t="s">
        <v>443</v>
      </c>
      <c r="AJ659" s="28"/>
      <c r="AM659" s="28"/>
    </row>
    <row r="660" spans="1:39" customFormat="1" ht="15" customHeight="1" x14ac:dyDescent="0.25">
      <c r="A660" s="82"/>
      <c r="B660" s="83"/>
      <c r="C660" s="152" t="s">
        <v>75</v>
      </c>
      <c r="D660" s="152"/>
      <c r="E660" s="152"/>
      <c r="F660" s="58"/>
      <c r="G660" s="59"/>
      <c r="H660" s="59"/>
      <c r="I660" s="59"/>
      <c r="J660" s="61"/>
      <c r="K660" s="59"/>
      <c r="L660" s="84">
        <v>618.73</v>
      </c>
      <c r="M660" s="79"/>
      <c r="N660" s="85">
        <v>15622.76</v>
      </c>
      <c r="AA660" s="27"/>
      <c r="AB660" s="28"/>
      <c r="AD660" s="28"/>
      <c r="AG660" s="29"/>
      <c r="AJ660" s="28" t="s">
        <v>75</v>
      </c>
      <c r="AM660" s="28"/>
    </row>
    <row r="661" spans="1:39" customFormat="1" ht="34.5" customHeight="1" x14ac:dyDescent="0.25">
      <c r="A661" s="56" t="s">
        <v>444</v>
      </c>
      <c r="B661" s="57" t="s">
        <v>445</v>
      </c>
      <c r="C661" s="152" t="s">
        <v>446</v>
      </c>
      <c r="D661" s="152"/>
      <c r="E661" s="152"/>
      <c r="F661" s="58" t="s">
        <v>447</v>
      </c>
      <c r="G661" s="59"/>
      <c r="H661" s="59"/>
      <c r="I661" s="60">
        <v>23</v>
      </c>
      <c r="J661" s="61"/>
      <c r="K661" s="59"/>
      <c r="L661" s="61"/>
      <c r="M661" s="59"/>
      <c r="N661" s="62"/>
      <c r="AA661" s="27"/>
      <c r="AB661" s="28"/>
      <c r="AD661" s="28" t="s">
        <v>446</v>
      </c>
      <c r="AG661" s="29"/>
      <c r="AJ661" s="28"/>
      <c r="AM661" s="28"/>
    </row>
    <row r="662" spans="1:39" customFormat="1" ht="15" customHeight="1" x14ac:dyDescent="0.25">
      <c r="A662" s="77"/>
      <c r="B662" s="89"/>
      <c r="C662" s="148" t="s">
        <v>439</v>
      </c>
      <c r="D662" s="148"/>
      <c r="E662" s="148"/>
      <c r="F662" s="148"/>
      <c r="G662" s="148"/>
      <c r="H662" s="148"/>
      <c r="I662" s="148"/>
      <c r="J662" s="148"/>
      <c r="K662" s="148"/>
      <c r="L662" s="148"/>
      <c r="M662" s="148"/>
      <c r="N662" s="153"/>
      <c r="AA662" s="27"/>
      <c r="AB662" s="28"/>
      <c r="AD662" s="28"/>
      <c r="AG662" s="29"/>
      <c r="AJ662" s="28"/>
      <c r="AK662" s="3" t="s">
        <v>439</v>
      </c>
      <c r="AM662" s="28"/>
    </row>
    <row r="663" spans="1:39" customFormat="1" ht="15" x14ac:dyDescent="0.25">
      <c r="A663" s="65"/>
      <c r="B663" s="64" t="s">
        <v>48</v>
      </c>
      <c r="C663" s="148" t="s">
        <v>56</v>
      </c>
      <c r="D663" s="148"/>
      <c r="E663" s="148"/>
      <c r="F663" s="66"/>
      <c r="G663" s="67"/>
      <c r="H663" s="67"/>
      <c r="I663" s="67"/>
      <c r="J663" s="68">
        <v>165.95</v>
      </c>
      <c r="K663" s="67"/>
      <c r="L663" s="90">
        <v>3816.85</v>
      </c>
      <c r="M663" s="69">
        <v>25.25</v>
      </c>
      <c r="N663" s="70">
        <v>96375.46</v>
      </c>
      <c r="AA663" s="27"/>
      <c r="AB663" s="28"/>
      <c r="AD663" s="28"/>
      <c r="AF663" s="3" t="s">
        <v>56</v>
      </c>
      <c r="AG663" s="29"/>
      <c r="AJ663" s="28"/>
      <c r="AM663" s="28"/>
    </row>
    <row r="664" spans="1:39" customFormat="1" ht="15" x14ac:dyDescent="0.25">
      <c r="A664" s="72"/>
      <c r="B664" s="64"/>
      <c r="C664" s="148" t="s">
        <v>65</v>
      </c>
      <c r="D664" s="148"/>
      <c r="E664" s="148"/>
      <c r="F664" s="66" t="s">
        <v>66</v>
      </c>
      <c r="G664" s="69">
        <v>12.96</v>
      </c>
      <c r="H664" s="67"/>
      <c r="I664" s="69">
        <v>298.08</v>
      </c>
      <c r="J664" s="73"/>
      <c r="K664" s="67"/>
      <c r="L664" s="73"/>
      <c r="M664" s="67"/>
      <c r="N664" s="74"/>
      <c r="AA664" s="27"/>
      <c r="AB664" s="28"/>
      <c r="AD664" s="28"/>
      <c r="AG664" s="29"/>
      <c r="AH664" s="3" t="s">
        <v>65</v>
      </c>
      <c r="AJ664" s="28"/>
      <c r="AM664" s="28"/>
    </row>
    <row r="665" spans="1:39" customFormat="1" ht="15" customHeight="1" x14ac:dyDescent="0.25">
      <c r="A665" s="77"/>
      <c r="B665" s="64"/>
      <c r="C665" s="156" t="s">
        <v>68</v>
      </c>
      <c r="D665" s="156"/>
      <c r="E665" s="156"/>
      <c r="F665" s="78"/>
      <c r="G665" s="79"/>
      <c r="H665" s="79"/>
      <c r="I665" s="79"/>
      <c r="J665" s="80">
        <v>165.95</v>
      </c>
      <c r="K665" s="79"/>
      <c r="L665" s="92">
        <v>3816.85</v>
      </c>
      <c r="M665" s="79"/>
      <c r="N665" s="81"/>
      <c r="AA665" s="27"/>
      <c r="AB665" s="28"/>
      <c r="AD665" s="28"/>
      <c r="AG665" s="29"/>
      <c r="AI665" s="3" t="s">
        <v>68</v>
      </c>
      <c r="AJ665" s="28"/>
      <c r="AM665" s="28"/>
    </row>
    <row r="666" spans="1:39" customFormat="1" ht="15" x14ac:dyDescent="0.25">
      <c r="A666" s="72"/>
      <c r="B666" s="64"/>
      <c r="C666" s="148" t="s">
        <v>69</v>
      </c>
      <c r="D666" s="148"/>
      <c r="E666" s="148"/>
      <c r="F666" s="66"/>
      <c r="G666" s="67"/>
      <c r="H666" s="67"/>
      <c r="I666" s="67"/>
      <c r="J666" s="73"/>
      <c r="K666" s="67"/>
      <c r="L666" s="90">
        <v>3816.85</v>
      </c>
      <c r="M666" s="67"/>
      <c r="N666" s="70">
        <v>96375.46</v>
      </c>
      <c r="AA666" s="27"/>
      <c r="AB666" s="28"/>
      <c r="AD666" s="28"/>
      <c r="AG666" s="29"/>
      <c r="AH666" s="3" t="s">
        <v>69</v>
      </c>
      <c r="AJ666" s="28"/>
      <c r="AM666" s="28"/>
    </row>
    <row r="667" spans="1:39" customFormat="1" ht="23.25" customHeight="1" x14ac:dyDescent="0.25">
      <c r="A667" s="72"/>
      <c r="B667" s="64" t="s">
        <v>440</v>
      </c>
      <c r="C667" s="148" t="s">
        <v>441</v>
      </c>
      <c r="D667" s="148"/>
      <c r="E667" s="148"/>
      <c r="F667" s="66" t="s">
        <v>72</v>
      </c>
      <c r="G667" s="76">
        <v>74</v>
      </c>
      <c r="H667" s="67"/>
      <c r="I667" s="76">
        <v>74</v>
      </c>
      <c r="J667" s="73"/>
      <c r="K667" s="67"/>
      <c r="L667" s="90">
        <v>2824.47</v>
      </c>
      <c r="M667" s="67"/>
      <c r="N667" s="70">
        <v>71317.84</v>
      </c>
      <c r="AA667" s="27"/>
      <c r="AB667" s="28"/>
      <c r="AD667" s="28"/>
      <c r="AG667" s="29"/>
      <c r="AH667" s="3" t="s">
        <v>441</v>
      </c>
      <c r="AJ667" s="28"/>
      <c r="AM667" s="28"/>
    </row>
    <row r="668" spans="1:39" customFormat="1" ht="23.25" customHeight="1" x14ac:dyDescent="0.25">
      <c r="A668" s="72"/>
      <c r="B668" s="64" t="s">
        <v>442</v>
      </c>
      <c r="C668" s="148" t="s">
        <v>443</v>
      </c>
      <c r="D668" s="148"/>
      <c r="E668" s="148"/>
      <c r="F668" s="66" t="s">
        <v>72</v>
      </c>
      <c r="G668" s="76">
        <v>36</v>
      </c>
      <c r="H668" s="67"/>
      <c r="I668" s="76">
        <v>36</v>
      </c>
      <c r="J668" s="73"/>
      <c r="K668" s="67"/>
      <c r="L668" s="90">
        <v>1374.07</v>
      </c>
      <c r="M668" s="67"/>
      <c r="N668" s="70">
        <v>34695.17</v>
      </c>
      <c r="AA668" s="27"/>
      <c r="AB668" s="28"/>
      <c r="AD668" s="28"/>
      <c r="AG668" s="29"/>
      <c r="AH668" s="3" t="s">
        <v>443</v>
      </c>
      <c r="AJ668" s="28"/>
      <c r="AM668" s="28"/>
    </row>
    <row r="669" spans="1:39" customFormat="1" ht="15" customHeight="1" x14ac:dyDescent="0.25">
      <c r="A669" s="82"/>
      <c r="B669" s="83"/>
      <c r="C669" s="152" t="s">
        <v>75</v>
      </c>
      <c r="D669" s="152"/>
      <c r="E669" s="152"/>
      <c r="F669" s="58"/>
      <c r="G669" s="59"/>
      <c r="H669" s="59"/>
      <c r="I669" s="59"/>
      <c r="J669" s="61"/>
      <c r="K669" s="59"/>
      <c r="L669" s="87">
        <v>8015.39</v>
      </c>
      <c r="M669" s="79"/>
      <c r="N669" s="85">
        <v>202388.47</v>
      </c>
      <c r="AA669" s="27"/>
      <c r="AB669" s="28"/>
      <c r="AD669" s="28"/>
      <c r="AG669" s="29"/>
      <c r="AJ669" s="28" t="s">
        <v>75</v>
      </c>
      <c r="AM669" s="28"/>
    </row>
    <row r="670" spans="1:39" customFormat="1" ht="23.25" customHeight="1" x14ac:dyDescent="0.25">
      <c r="A670" s="56" t="s">
        <v>448</v>
      </c>
      <c r="B670" s="57" t="s">
        <v>449</v>
      </c>
      <c r="C670" s="152" t="s">
        <v>450</v>
      </c>
      <c r="D670" s="152"/>
      <c r="E670" s="152"/>
      <c r="F670" s="58" t="s">
        <v>438</v>
      </c>
      <c r="G670" s="59"/>
      <c r="H670" s="59"/>
      <c r="I670" s="60">
        <v>7</v>
      </c>
      <c r="J670" s="61"/>
      <c r="K670" s="59"/>
      <c r="L670" s="61"/>
      <c r="M670" s="59"/>
      <c r="N670" s="62"/>
      <c r="AA670" s="27"/>
      <c r="AB670" s="28"/>
      <c r="AD670" s="28" t="s">
        <v>450</v>
      </c>
      <c r="AG670" s="29"/>
      <c r="AJ670" s="28"/>
      <c r="AM670" s="28"/>
    </row>
    <row r="671" spans="1:39" customFormat="1" ht="15" x14ac:dyDescent="0.25">
      <c r="A671" s="65"/>
      <c r="B671" s="64" t="s">
        <v>48</v>
      </c>
      <c r="C671" s="148" t="s">
        <v>56</v>
      </c>
      <c r="D671" s="148"/>
      <c r="E671" s="148"/>
      <c r="F671" s="66"/>
      <c r="G671" s="67"/>
      <c r="H671" s="67"/>
      <c r="I671" s="67"/>
      <c r="J671" s="68">
        <v>41.49</v>
      </c>
      <c r="K671" s="67"/>
      <c r="L671" s="68">
        <v>290.43</v>
      </c>
      <c r="M671" s="69">
        <v>25.25</v>
      </c>
      <c r="N671" s="70">
        <v>7333.36</v>
      </c>
      <c r="AA671" s="27"/>
      <c r="AB671" s="28"/>
      <c r="AD671" s="28"/>
      <c r="AF671" s="3" t="s">
        <v>56</v>
      </c>
      <c r="AG671" s="29"/>
      <c r="AJ671" s="28"/>
      <c r="AM671" s="28"/>
    </row>
    <row r="672" spans="1:39" customFormat="1" ht="15" x14ac:dyDescent="0.25">
      <c r="A672" s="72"/>
      <c r="B672" s="64"/>
      <c r="C672" s="148" t="s">
        <v>65</v>
      </c>
      <c r="D672" s="148"/>
      <c r="E672" s="148"/>
      <c r="F672" s="66" t="s">
        <v>66</v>
      </c>
      <c r="G672" s="69">
        <v>3.24</v>
      </c>
      <c r="H672" s="67"/>
      <c r="I672" s="69">
        <v>22.68</v>
      </c>
      <c r="J672" s="73"/>
      <c r="K672" s="67"/>
      <c r="L672" s="73"/>
      <c r="M672" s="67"/>
      <c r="N672" s="74"/>
      <c r="AA672" s="27"/>
      <c r="AB672" s="28"/>
      <c r="AD672" s="28"/>
      <c r="AG672" s="29"/>
      <c r="AH672" s="3" t="s">
        <v>65</v>
      </c>
      <c r="AJ672" s="28"/>
      <c r="AM672" s="28"/>
    </row>
    <row r="673" spans="1:39" customFormat="1" ht="15" customHeight="1" x14ac:dyDescent="0.25">
      <c r="A673" s="77"/>
      <c r="B673" s="64"/>
      <c r="C673" s="156" t="s">
        <v>68</v>
      </c>
      <c r="D673" s="156"/>
      <c r="E673" s="156"/>
      <c r="F673" s="78"/>
      <c r="G673" s="79"/>
      <c r="H673" s="79"/>
      <c r="I673" s="79"/>
      <c r="J673" s="80">
        <v>41.49</v>
      </c>
      <c r="K673" s="79"/>
      <c r="L673" s="80">
        <v>290.43</v>
      </c>
      <c r="M673" s="79"/>
      <c r="N673" s="81"/>
      <c r="AA673" s="27"/>
      <c r="AB673" s="28"/>
      <c r="AD673" s="28"/>
      <c r="AG673" s="29"/>
      <c r="AI673" s="3" t="s">
        <v>68</v>
      </c>
      <c r="AJ673" s="28"/>
      <c r="AM673" s="28"/>
    </row>
    <row r="674" spans="1:39" customFormat="1" ht="15" x14ac:dyDescent="0.25">
      <c r="A674" s="72"/>
      <c r="B674" s="64"/>
      <c r="C674" s="148" t="s">
        <v>69</v>
      </c>
      <c r="D674" s="148"/>
      <c r="E674" s="148"/>
      <c r="F674" s="66"/>
      <c r="G674" s="67"/>
      <c r="H674" s="67"/>
      <c r="I674" s="67"/>
      <c r="J674" s="73"/>
      <c r="K674" s="67"/>
      <c r="L674" s="68">
        <v>290.43</v>
      </c>
      <c r="M674" s="67"/>
      <c r="N674" s="70">
        <v>7333.36</v>
      </c>
      <c r="AA674" s="27"/>
      <c r="AB674" s="28"/>
      <c r="AD674" s="28"/>
      <c r="AG674" s="29"/>
      <c r="AH674" s="3" t="s">
        <v>69</v>
      </c>
      <c r="AJ674" s="28"/>
      <c r="AM674" s="28"/>
    </row>
    <row r="675" spans="1:39" customFormat="1" ht="23.25" customHeight="1" x14ac:dyDescent="0.25">
      <c r="A675" s="72"/>
      <c r="B675" s="64" t="s">
        <v>440</v>
      </c>
      <c r="C675" s="148" t="s">
        <v>441</v>
      </c>
      <c r="D675" s="148"/>
      <c r="E675" s="148"/>
      <c r="F675" s="66" t="s">
        <v>72</v>
      </c>
      <c r="G675" s="76">
        <v>74</v>
      </c>
      <c r="H675" s="67"/>
      <c r="I675" s="76">
        <v>74</v>
      </c>
      <c r="J675" s="73"/>
      <c r="K675" s="67"/>
      <c r="L675" s="68">
        <v>214.92</v>
      </c>
      <c r="M675" s="67"/>
      <c r="N675" s="70">
        <v>5426.69</v>
      </c>
      <c r="AA675" s="27"/>
      <c r="AB675" s="28"/>
      <c r="AD675" s="28"/>
      <c r="AG675" s="29"/>
      <c r="AH675" s="3" t="s">
        <v>441</v>
      </c>
      <c r="AJ675" s="28"/>
      <c r="AM675" s="28"/>
    </row>
    <row r="676" spans="1:39" customFormat="1" ht="23.25" customHeight="1" x14ac:dyDescent="0.25">
      <c r="A676" s="72"/>
      <c r="B676" s="64" t="s">
        <v>442</v>
      </c>
      <c r="C676" s="148" t="s">
        <v>443</v>
      </c>
      <c r="D676" s="148"/>
      <c r="E676" s="148"/>
      <c r="F676" s="66" t="s">
        <v>72</v>
      </c>
      <c r="G676" s="76">
        <v>36</v>
      </c>
      <c r="H676" s="67"/>
      <c r="I676" s="76">
        <v>36</v>
      </c>
      <c r="J676" s="73"/>
      <c r="K676" s="67"/>
      <c r="L676" s="68">
        <v>104.55</v>
      </c>
      <c r="M676" s="67"/>
      <c r="N676" s="70">
        <v>2640.01</v>
      </c>
      <c r="AA676" s="27"/>
      <c r="AB676" s="28"/>
      <c r="AD676" s="28"/>
      <c r="AG676" s="29"/>
      <c r="AH676" s="3" t="s">
        <v>443</v>
      </c>
      <c r="AJ676" s="28"/>
      <c r="AM676" s="28"/>
    </row>
    <row r="677" spans="1:39" customFormat="1" ht="15" customHeight="1" x14ac:dyDescent="0.25">
      <c r="A677" s="82"/>
      <c r="B677" s="83"/>
      <c r="C677" s="152" t="s">
        <v>75</v>
      </c>
      <c r="D677" s="152"/>
      <c r="E677" s="152"/>
      <c r="F677" s="58"/>
      <c r="G677" s="59"/>
      <c r="H677" s="59"/>
      <c r="I677" s="59"/>
      <c r="J677" s="61"/>
      <c r="K677" s="59"/>
      <c r="L677" s="84">
        <v>609.9</v>
      </c>
      <c r="M677" s="79"/>
      <c r="N677" s="85">
        <v>15400.06</v>
      </c>
      <c r="AA677" s="27"/>
      <c r="AB677" s="28"/>
      <c r="AD677" s="28"/>
      <c r="AG677" s="29"/>
      <c r="AJ677" s="28" t="s">
        <v>75</v>
      </c>
      <c r="AM677" s="28"/>
    </row>
    <row r="678" spans="1:39" customFormat="1" ht="90.75" customHeight="1" x14ac:dyDescent="0.25">
      <c r="A678" s="56" t="s">
        <v>451</v>
      </c>
      <c r="B678" s="57" t="s">
        <v>452</v>
      </c>
      <c r="C678" s="152" t="s">
        <v>453</v>
      </c>
      <c r="D678" s="152"/>
      <c r="E678" s="152"/>
      <c r="F678" s="58" t="s">
        <v>51</v>
      </c>
      <c r="G678" s="59"/>
      <c r="H678" s="59"/>
      <c r="I678" s="60">
        <v>7</v>
      </c>
      <c r="J678" s="61"/>
      <c r="K678" s="59"/>
      <c r="L678" s="61"/>
      <c r="M678" s="59"/>
      <c r="N678" s="62"/>
      <c r="AA678" s="27"/>
      <c r="AB678" s="28"/>
      <c r="AD678" s="28" t="s">
        <v>453</v>
      </c>
      <c r="AG678" s="29"/>
      <c r="AJ678" s="28"/>
      <c r="AM678" s="28"/>
    </row>
    <row r="679" spans="1:39" customFormat="1" ht="15" x14ac:dyDescent="0.25">
      <c r="A679" s="65"/>
      <c r="B679" s="64" t="s">
        <v>48</v>
      </c>
      <c r="C679" s="148" t="s">
        <v>56</v>
      </c>
      <c r="D679" s="148"/>
      <c r="E679" s="148"/>
      <c r="F679" s="66"/>
      <c r="G679" s="67"/>
      <c r="H679" s="67"/>
      <c r="I679" s="67"/>
      <c r="J679" s="68">
        <v>4.0999999999999996</v>
      </c>
      <c r="K679" s="67"/>
      <c r="L679" s="68">
        <v>28.7</v>
      </c>
      <c r="M679" s="69">
        <v>25.25</v>
      </c>
      <c r="N679" s="71">
        <v>724.68</v>
      </c>
      <c r="AA679" s="27"/>
      <c r="AB679" s="28"/>
      <c r="AD679" s="28"/>
      <c r="AF679" s="3" t="s">
        <v>56</v>
      </c>
      <c r="AG679" s="29"/>
      <c r="AJ679" s="28"/>
      <c r="AM679" s="28"/>
    </row>
    <row r="680" spans="1:39" customFormat="1" ht="15" x14ac:dyDescent="0.25">
      <c r="A680" s="72"/>
      <c r="B680" s="64"/>
      <c r="C680" s="148" t="s">
        <v>65</v>
      </c>
      <c r="D680" s="148"/>
      <c r="E680" s="148"/>
      <c r="F680" s="66" t="s">
        <v>66</v>
      </c>
      <c r="G680" s="69">
        <v>0.32</v>
      </c>
      <c r="H680" s="67"/>
      <c r="I680" s="69">
        <v>2.2400000000000002</v>
      </c>
      <c r="J680" s="73"/>
      <c r="K680" s="67"/>
      <c r="L680" s="73"/>
      <c r="M680" s="67"/>
      <c r="N680" s="74"/>
      <c r="AA680" s="27"/>
      <c r="AB680" s="28"/>
      <c r="AD680" s="28"/>
      <c r="AG680" s="29"/>
      <c r="AH680" s="3" t="s">
        <v>65</v>
      </c>
      <c r="AJ680" s="28"/>
      <c r="AM680" s="28"/>
    </row>
    <row r="681" spans="1:39" customFormat="1" ht="15" customHeight="1" x14ac:dyDescent="0.25">
      <c r="A681" s="77"/>
      <c r="B681" s="64"/>
      <c r="C681" s="156" t="s">
        <v>68</v>
      </c>
      <c r="D681" s="156"/>
      <c r="E681" s="156"/>
      <c r="F681" s="78"/>
      <c r="G681" s="79"/>
      <c r="H681" s="79"/>
      <c r="I681" s="79"/>
      <c r="J681" s="80">
        <v>4.0999999999999996</v>
      </c>
      <c r="K681" s="79"/>
      <c r="L681" s="80">
        <v>28.7</v>
      </c>
      <c r="M681" s="79"/>
      <c r="N681" s="81"/>
      <c r="AA681" s="27"/>
      <c r="AB681" s="28"/>
      <c r="AD681" s="28"/>
      <c r="AG681" s="29"/>
      <c r="AI681" s="3" t="s">
        <v>68</v>
      </c>
      <c r="AJ681" s="28"/>
      <c r="AM681" s="28"/>
    </row>
    <row r="682" spans="1:39" customFormat="1" ht="15" x14ac:dyDescent="0.25">
      <c r="A682" s="72"/>
      <c r="B682" s="64"/>
      <c r="C682" s="148" t="s">
        <v>69</v>
      </c>
      <c r="D682" s="148"/>
      <c r="E682" s="148"/>
      <c r="F682" s="66"/>
      <c r="G682" s="67"/>
      <c r="H682" s="67"/>
      <c r="I682" s="67"/>
      <c r="J682" s="73"/>
      <c r="K682" s="67"/>
      <c r="L682" s="68">
        <v>28.7</v>
      </c>
      <c r="M682" s="67"/>
      <c r="N682" s="71">
        <v>724.68</v>
      </c>
      <c r="AA682" s="27"/>
      <c r="AB682" s="28"/>
      <c r="AD682" s="28"/>
      <c r="AG682" s="29"/>
      <c r="AH682" s="3" t="s">
        <v>69</v>
      </c>
      <c r="AJ682" s="28"/>
      <c r="AM682" s="28"/>
    </row>
    <row r="683" spans="1:39" customFormat="1" ht="23.25" customHeight="1" x14ac:dyDescent="0.25">
      <c r="A683" s="72"/>
      <c r="B683" s="64" t="s">
        <v>440</v>
      </c>
      <c r="C683" s="148" t="s">
        <v>441</v>
      </c>
      <c r="D683" s="148"/>
      <c r="E683" s="148"/>
      <c r="F683" s="66" t="s">
        <v>72</v>
      </c>
      <c r="G683" s="76">
        <v>74</v>
      </c>
      <c r="H683" s="67"/>
      <c r="I683" s="76">
        <v>74</v>
      </c>
      <c r="J683" s="73"/>
      <c r="K683" s="67"/>
      <c r="L683" s="68">
        <v>21.24</v>
      </c>
      <c r="M683" s="67"/>
      <c r="N683" s="71">
        <v>536.26</v>
      </c>
      <c r="AA683" s="27"/>
      <c r="AB683" s="28"/>
      <c r="AD683" s="28"/>
      <c r="AG683" s="29"/>
      <c r="AH683" s="3" t="s">
        <v>441</v>
      </c>
      <c r="AJ683" s="28"/>
      <c r="AM683" s="28"/>
    </row>
    <row r="684" spans="1:39" customFormat="1" ht="23.25" customHeight="1" x14ac:dyDescent="0.25">
      <c r="A684" s="72"/>
      <c r="B684" s="64" t="s">
        <v>442</v>
      </c>
      <c r="C684" s="148" t="s">
        <v>443</v>
      </c>
      <c r="D684" s="148"/>
      <c r="E684" s="148"/>
      <c r="F684" s="66" t="s">
        <v>72</v>
      </c>
      <c r="G684" s="76">
        <v>36</v>
      </c>
      <c r="H684" s="67"/>
      <c r="I684" s="76">
        <v>36</v>
      </c>
      <c r="J684" s="73"/>
      <c r="K684" s="67"/>
      <c r="L684" s="68">
        <v>10.33</v>
      </c>
      <c r="M684" s="67"/>
      <c r="N684" s="71">
        <v>260.88</v>
      </c>
      <c r="AA684" s="27"/>
      <c r="AB684" s="28"/>
      <c r="AD684" s="28"/>
      <c r="AG684" s="29"/>
      <c r="AH684" s="3" t="s">
        <v>443</v>
      </c>
      <c r="AJ684" s="28"/>
      <c r="AM684" s="28"/>
    </row>
    <row r="685" spans="1:39" customFormat="1" ht="15" customHeight="1" x14ac:dyDescent="0.25">
      <c r="A685" s="82"/>
      <c r="B685" s="83"/>
      <c r="C685" s="152" t="s">
        <v>75</v>
      </c>
      <c r="D685" s="152"/>
      <c r="E685" s="152"/>
      <c r="F685" s="58"/>
      <c r="G685" s="59"/>
      <c r="H685" s="59"/>
      <c r="I685" s="59"/>
      <c r="J685" s="61"/>
      <c r="K685" s="59"/>
      <c r="L685" s="84">
        <v>60.27</v>
      </c>
      <c r="M685" s="79"/>
      <c r="N685" s="85">
        <v>1521.82</v>
      </c>
      <c r="AA685" s="27"/>
      <c r="AB685" s="28"/>
      <c r="AD685" s="28"/>
      <c r="AG685" s="29"/>
      <c r="AJ685" s="28" t="s">
        <v>75</v>
      </c>
      <c r="AM685" s="28"/>
    </row>
    <row r="686" spans="1:39" customFormat="1" ht="23.25" customHeight="1" x14ac:dyDescent="0.25">
      <c r="A686" s="56" t="s">
        <v>454</v>
      </c>
      <c r="B686" s="57" t="s">
        <v>455</v>
      </c>
      <c r="C686" s="152" t="s">
        <v>456</v>
      </c>
      <c r="D686" s="152"/>
      <c r="E686" s="152"/>
      <c r="F686" s="58" t="s">
        <v>51</v>
      </c>
      <c r="G686" s="59"/>
      <c r="H686" s="59"/>
      <c r="I686" s="60">
        <v>7</v>
      </c>
      <c r="J686" s="61"/>
      <c r="K686" s="59"/>
      <c r="L686" s="61"/>
      <c r="M686" s="59"/>
      <c r="N686" s="62"/>
      <c r="AA686" s="27"/>
      <c r="AB686" s="28"/>
      <c r="AD686" s="28" t="s">
        <v>456</v>
      </c>
      <c r="AG686" s="29"/>
      <c r="AJ686" s="28"/>
      <c r="AM686" s="28"/>
    </row>
    <row r="687" spans="1:39" customFormat="1" ht="15" x14ac:dyDescent="0.25">
      <c r="A687" s="65"/>
      <c r="B687" s="64" t="s">
        <v>48</v>
      </c>
      <c r="C687" s="148" t="s">
        <v>56</v>
      </c>
      <c r="D687" s="148"/>
      <c r="E687" s="148"/>
      <c r="F687" s="66"/>
      <c r="G687" s="67"/>
      <c r="H687" s="67"/>
      <c r="I687" s="67"/>
      <c r="J687" s="68">
        <v>12.81</v>
      </c>
      <c r="K687" s="67"/>
      <c r="L687" s="68">
        <v>89.67</v>
      </c>
      <c r="M687" s="69">
        <v>25.25</v>
      </c>
      <c r="N687" s="70">
        <v>2264.17</v>
      </c>
      <c r="AA687" s="27"/>
      <c r="AB687" s="28"/>
      <c r="AD687" s="28"/>
      <c r="AF687" s="3" t="s">
        <v>56</v>
      </c>
      <c r="AG687" s="29"/>
      <c r="AJ687" s="28"/>
      <c r="AM687" s="28"/>
    </row>
    <row r="688" spans="1:39" customFormat="1" ht="15" x14ac:dyDescent="0.25">
      <c r="A688" s="72"/>
      <c r="B688" s="64"/>
      <c r="C688" s="148" t="s">
        <v>65</v>
      </c>
      <c r="D688" s="148"/>
      <c r="E688" s="148"/>
      <c r="F688" s="66" t="s">
        <v>66</v>
      </c>
      <c r="G688" s="76">
        <v>1</v>
      </c>
      <c r="H688" s="67"/>
      <c r="I688" s="76">
        <v>7</v>
      </c>
      <c r="J688" s="73"/>
      <c r="K688" s="67"/>
      <c r="L688" s="73"/>
      <c r="M688" s="67"/>
      <c r="N688" s="74"/>
      <c r="AA688" s="27"/>
      <c r="AB688" s="28"/>
      <c r="AD688" s="28"/>
      <c r="AG688" s="29"/>
      <c r="AH688" s="3" t="s">
        <v>65</v>
      </c>
      <c r="AJ688" s="28"/>
      <c r="AM688" s="28"/>
    </row>
    <row r="689" spans="1:41" customFormat="1" ht="15" customHeight="1" x14ac:dyDescent="0.25">
      <c r="A689" s="77"/>
      <c r="B689" s="64"/>
      <c r="C689" s="156" t="s">
        <v>68</v>
      </c>
      <c r="D689" s="156"/>
      <c r="E689" s="156"/>
      <c r="F689" s="78"/>
      <c r="G689" s="79"/>
      <c r="H689" s="79"/>
      <c r="I689" s="79"/>
      <c r="J689" s="80">
        <v>12.81</v>
      </c>
      <c r="K689" s="79"/>
      <c r="L689" s="80">
        <v>89.67</v>
      </c>
      <c r="M689" s="79"/>
      <c r="N689" s="81"/>
      <c r="AA689" s="27"/>
      <c r="AB689" s="28"/>
      <c r="AD689" s="28"/>
      <c r="AG689" s="29"/>
      <c r="AI689" s="3" t="s">
        <v>68</v>
      </c>
      <c r="AJ689" s="28"/>
      <c r="AM689" s="28"/>
    </row>
    <row r="690" spans="1:41" customFormat="1" ht="15" x14ac:dyDescent="0.25">
      <c r="A690" s="72"/>
      <c r="B690" s="64"/>
      <c r="C690" s="148" t="s">
        <v>69</v>
      </c>
      <c r="D690" s="148"/>
      <c r="E690" s="148"/>
      <c r="F690" s="66"/>
      <c r="G690" s="67"/>
      <c r="H690" s="67"/>
      <c r="I690" s="67"/>
      <c r="J690" s="73"/>
      <c r="K690" s="67"/>
      <c r="L690" s="68">
        <v>89.67</v>
      </c>
      <c r="M690" s="67"/>
      <c r="N690" s="70">
        <v>2264.17</v>
      </c>
      <c r="AA690" s="27"/>
      <c r="AB690" s="28"/>
      <c r="AD690" s="28"/>
      <c r="AG690" s="29"/>
      <c r="AH690" s="3" t="s">
        <v>69</v>
      </c>
      <c r="AJ690" s="28"/>
      <c r="AM690" s="28"/>
    </row>
    <row r="691" spans="1:41" customFormat="1" ht="23.25" customHeight="1" x14ac:dyDescent="0.25">
      <c r="A691" s="72"/>
      <c r="B691" s="64" t="s">
        <v>440</v>
      </c>
      <c r="C691" s="148" t="s">
        <v>441</v>
      </c>
      <c r="D691" s="148"/>
      <c r="E691" s="148"/>
      <c r="F691" s="66" t="s">
        <v>72</v>
      </c>
      <c r="G691" s="76">
        <v>74</v>
      </c>
      <c r="H691" s="67"/>
      <c r="I691" s="76">
        <v>74</v>
      </c>
      <c r="J691" s="73"/>
      <c r="K691" s="67"/>
      <c r="L691" s="68">
        <v>66.36</v>
      </c>
      <c r="M691" s="67"/>
      <c r="N691" s="70">
        <v>1675.49</v>
      </c>
      <c r="AA691" s="27"/>
      <c r="AB691" s="28"/>
      <c r="AD691" s="28"/>
      <c r="AG691" s="29"/>
      <c r="AH691" s="3" t="s">
        <v>441</v>
      </c>
      <c r="AJ691" s="28"/>
      <c r="AM691" s="28"/>
    </row>
    <row r="692" spans="1:41" customFormat="1" ht="29.25" customHeight="1" x14ac:dyDescent="0.25">
      <c r="A692" s="72"/>
      <c r="B692" s="64" t="s">
        <v>442</v>
      </c>
      <c r="C692" s="148" t="s">
        <v>443</v>
      </c>
      <c r="D692" s="148"/>
      <c r="E692" s="148"/>
      <c r="F692" s="66" t="s">
        <v>72</v>
      </c>
      <c r="G692" s="76">
        <v>36</v>
      </c>
      <c r="H692" s="67"/>
      <c r="I692" s="76">
        <v>36</v>
      </c>
      <c r="J692" s="73"/>
      <c r="K692" s="67"/>
      <c r="L692" s="68">
        <v>32.28</v>
      </c>
      <c r="M692" s="67"/>
      <c r="N692" s="71">
        <v>815.1</v>
      </c>
      <c r="AA692" s="27"/>
      <c r="AB692" s="28"/>
      <c r="AD692" s="28"/>
      <c r="AG692" s="29"/>
      <c r="AH692" s="3" t="s">
        <v>443</v>
      </c>
      <c r="AJ692" s="28"/>
      <c r="AM692" s="28"/>
    </row>
    <row r="693" spans="1:41" customFormat="1" ht="15" customHeight="1" x14ac:dyDescent="0.25">
      <c r="A693" s="82"/>
      <c r="B693" s="83"/>
      <c r="C693" s="152" t="s">
        <v>75</v>
      </c>
      <c r="D693" s="152"/>
      <c r="E693" s="152"/>
      <c r="F693" s="58"/>
      <c r="G693" s="59"/>
      <c r="H693" s="59"/>
      <c r="I693" s="59"/>
      <c r="J693" s="61"/>
      <c r="K693" s="59"/>
      <c r="L693" s="84">
        <v>188.31</v>
      </c>
      <c r="M693" s="79"/>
      <c r="N693" s="85">
        <v>4754.76</v>
      </c>
      <c r="AA693" s="27"/>
      <c r="AB693" s="28"/>
      <c r="AD693" s="28"/>
      <c r="AG693" s="29"/>
      <c r="AJ693" s="28" t="s">
        <v>75</v>
      </c>
      <c r="AM693" s="28"/>
    </row>
    <row r="694" spans="1:41" customFormat="1" ht="0" hidden="1" customHeight="1" x14ac:dyDescent="0.25">
      <c r="A694" s="102"/>
      <c r="B694" s="103"/>
      <c r="C694" s="103"/>
      <c r="D694" s="103"/>
      <c r="E694" s="103"/>
      <c r="F694" s="104"/>
      <c r="G694" s="104"/>
      <c r="H694" s="104"/>
      <c r="I694" s="104"/>
      <c r="J694" s="105"/>
      <c r="K694" s="104"/>
      <c r="L694" s="105"/>
      <c r="M694" s="67"/>
      <c r="N694" s="105"/>
      <c r="AA694" s="27"/>
      <c r="AB694" s="28"/>
      <c r="AD694" s="28"/>
      <c r="AG694" s="29"/>
      <c r="AJ694" s="28"/>
      <c r="AM694" s="28"/>
    </row>
    <row r="695" spans="1:41" customFormat="1" ht="15" customHeight="1" x14ac:dyDescent="0.25">
      <c r="A695" s="106"/>
      <c r="B695" s="107"/>
      <c r="C695" s="152" t="s">
        <v>457</v>
      </c>
      <c r="D695" s="152"/>
      <c r="E695" s="152"/>
      <c r="F695" s="152"/>
      <c r="G695" s="152"/>
      <c r="H695" s="152"/>
      <c r="I695" s="152"/>
      <c r="J695" s="152"/>
      <c r="K695" s="152"/>
      <c r="L695" s="108">
        <v>9492.6</v>
      </c>
      <c r="M695" s="109"/>
      <c r="N695" s="110"/>
      <c r="AA695" s="27"/>
      <c r="AB695" s="28"/>
      <c r="AD695" s="28"/>
      <c r="AG695" s="29"/>
      <c r="AJ695" s="28"/>
      <c r="AM695" s="28" t="s">
        <v>457</v>
      </c>
    </row>
    <row r="696" spans="1:41" customFormat="1" ht="10.5" hidden="1" customHeight="1" x14ac:dyDescent="0.25">
      <c r="B696" s="112"/>
      <c r="C696" s="112"/>
      <c r="D696" s="112"/>
      <c r="E696" s="112"/>
      <c r="F696" s="112"/>
      <c r="G696" s="112"/>
      <c r="H696" s="112"/>
      <c r="I696" s="112"/>
      <c r="J696" s="112"/>
      <c r="K696" s="112"/>
      <c r="L696" s="113"/>
      <c r="M696" s="113"/>
      <c r="N696" s="113"/>
    </row>
    <row r="697" spans="1:41" customFormat="1" ht="15" hidden="1" customHeight="1" x14ac:dyDescent="0.25">
      <c r="A697" s="106"/>
      <c r="B697" s="107"/>
      <c r="C697" s="152" t="s">
        <v>458</v>
      </c>
      <c r="D697" s="152"/>
      <c r="E697" s="152"/>
      <c r="F697" s="152"/>
      <c r="G697" s="152"/>
      <c r="H697" s="152"/>
      <c r="I697" s="152"/>
      <c r="J697" s="152"/>
      <c r="K697" s="152"/>
      <c r="L697" s="114"/>
      <c r="M697" s="109"/>
      <c r="N697" s="110"/>
      <c r="AN697" s="28" t="s">
        <v>458</v>
      </c>
    </row>
    <row r="698" spans="1:41" customFormat="1" ht="16.5" hidden="1" customHeight="1" x14ac:dyDescent="0.3">
      <c r="A698" s="115"/>
      <c r="B698" s="64"/>
      <c r="C698" s="148" t="s">
        <v>459</v>
      </c>
      <c r="D698" s="148"/>
      <c r="E698" s="148"/>
      <c r="F698" s="148"/>
      <c r="G698" s="148"/>
      <c r="H698" s="148"/>
      <c r="I698" s="148"/>
      <c r="J698" s="148"/>
      <c r="K698" s="148"/>
      <c r="L698" s="116">
        <v>73441.66</v>
      </c>
      <c r="M698" s="117"/>
      <c r="N698" s="118">
        <v>541513.59</v>
      </c>
      <c r="O698" s="32"/>
      <c r="P698" s="32"/>
      <c r="Q698" s="32"/>
      <c r="AN698" s="28"/>
      <c r="AO698" s="3" t="s">
        <v>459</v>
      </c>
    </row>
    <row r="699" spans="1:41" customFormat="1" ht="16.5" hidden="1" customHeight="1" x14ac:dyDescent="0.3">
      <c r="A699" s="115"/>
      <c r="B699" s="64"/>
      <c r="C699" s="148" t="s">
        <v>460</v>
      </c>
      <c r="D699" s="148"/>
      <c r="E699" s="148"/>
      <c r="F699" s="148"/>
      <c r="G699" s="148"/>
      <c r="H699" s="148"/>
      <c r="I699" s="148"/>
      <c r="J699" s="148"/>
      <c r="K699" s="148"/>
      <c r="L699" s="119"/>
      <c r="M699" s="117"/>
      <c r="N699" s="120"/>
      <c r="O699" s="32"/>
      <c r="P699" s="32"/>
      <c r="Q699" s="32"/>
      <c r="AN699" s="28"/>
      <c r="AO699" s="3" t="s">
        <v>460</v>
      </c>
    </row>
    <row r="700" spans="1:41" customFormat="1" ht="16.5" hidden="1" customHeight="1" x14ac:dyDescent="0.3">
      <c r="A700" s="115"/>
      <c r="B700" s="64"/>
      <c r="C700" s="148" t="s">
        <v>461</v>
      </c>
      <c r="D700" s="148"/>
      <c r="E700" s="148"/>
      <c r="F700" s="148"/>
      <c r="G700" s="148"/>
      <c r="H700" s="148"/>
      <c r="I700" s="148"/>
      <c r="J700" s="148"/>
      <c r="K700" s="148"/>
      <c r="L700" s="116">
        <v>6216.92</v>
      </c>
      <c r="M700" s="117"/>
      <c r="N700" s="118">
        <v>156977.28</v>
      </c>
      <c r="O700" s="32"/>
      <c r="P700" s="32"/>
      <c r="Q700" s="32"/>
      <c r="AN700" s="28"/>
      <c r="AO700" s="3" t="s">
        <v>461</v>
      </c>
    </row>
    <row r="701" spans="1:41" customFormat="1" ht="16.5" hidden="1" customHeight="1" x14ac:dyDescent="0.3">
      <c r="A701" s="115"/>
      <c r="B701" s="64"/>
      <c r="C701" s="148" t="s">
        <v>462</v>
      </c>
      <c r="D701" s="148"/>
      <c r="E701" s="148"/>
      <c r="F701" s="148"/>
      <c r="G701" s="148"/>
      <c r="H701" s="148"/>
      <c r="I701" s="148"/>
      <c r="J701" s="148"/>
      <c r="K701" s="148"/>
      <c r="L701" s="116">
        <v>5199.7</v>
      </c>
      <c r="M701" s="117"/>
      <c r="N701" s="118">
        <v>35778.53</v>
      </c>
      <c r="O701" s="32"/>
      <c r="P701" s="32"/>
      <c r="Q701" s="32"/>
      <c r="AN701" s="28"/>
      <c r="AO701" s="3" t="s">
        <v>462</v>
      </c>
    </row>
    <row r="702" spans="1:41" customFormat="1" ht="16.5" hidden="1" customHeight="1" x14ac:dyDescent="0.3">
      <c r="A702" s="115"/>
      <c r="B702" s="64"/>
      <c r="C702" s="148" t="s">
        <v>463</v>
      </c>
      <c r="D702" s="148"/>
      <c r="E702" s="148"/>
      <c r="F702" s="148"/>
      <c r="G702" s="148"/>
      <c r="H702" s="148"/>
      <c r="I702" s="148"/>
      <c r="J702" s="148"/>
      <c r="K702" s="148"/>
      <c r="L702" s="121">
        <v>551.26</v>
      </c>
      <c r="M702" s="117"/>
      <c r="N702" s="118">
        <v>13919.35</v>
      </c>
      <c r="O702" s="32"/>
      <c r="P702" s="32"/>
      <c r="Q702" s="32"/>
      <c r="AN702" s="28"/>
      <c r="AO702" s="3" t="s">
        <v>463</v>
      </c>
    </row>
    <row r="703" spans="1:41" customFormat="1" ht="16.5" hidden="1" customHeight="1" x14ac:dyDescent="0.3">
      <c r="A703" s="115"/>
      <c r="B703" s="64"/>
      <c r="C703" s="148" t="s">
        <v>464</v>
      </c>
      <c r="D703" s="148"/>
      <c r="E703" s="148"/>
      <c r="F703" s="148"/>
      <c r="G703" s="148"/>
      <c r="H703" s="148"/>
      <c r="I703" s="148"/>
      <c r="J703" s="148"/>
      <c r="K703" s="148"/>
      <c r="L703" s="116">
        <v>62025.04</v>
      </c>
      <c r="M703" s="117"/>
      <c r="N703" s="118">
        <v>348757.78</v>
      </c>
      <c r="O703" s="32"/>
      <c r="P703" s="32"/>
      <c r="Q703" s="32"/>
      <c r="AN703" s="28"/>
      <c r="AO703" s="3" t="s">
        <v>464</v>
      </c>
    </row>
    <row r="704" spans="1:41" customFormat="1" ht="16.5" hidden="1" customHeight="1" x14ac:dyDescent="0.3">
      <c r="A704" s="115"/>
      <c r="B704" s="64"/>
      <c r="C704" s="148" t="s">
        <v>465</v>
      </c>
      <c r="D704" s="148"/>
      <c r="E704" s="148"/>
      <c r="F704" s="148"/>
      <c r="G704" s="148"/>
      <c r="H704" s="148"/>
      <c r="I704" s="148"/>
      <c r="J704" s="148"/>
      <c r="K704" s="148"/>
      <c r="L704" s="116">
        <v>71470.990000000005</v>
      </c>
      <c r="M704" s="117"/>
      <c r="N704" s="118">
        <v>511110.65</v>
      </c>
      <c r="O704" s="32"/>
      <c r="P704" s="32"/>
      <c r="Q704" s="32"/>
      <c r="AN704" s="28"/>
      <c r="AO704" s="3" t="s">
        <v>465</v>
      </c>
    </row>
    <row r="705" spans="1:41" customFormat="1" ht="16.5" hidden="1" customHeight="1" x14ac:dyDescent="0.3">
      <c r="A705" s="115"/>
      <c r="B705" s="64"/>
      <c r="C705" s="148" t="s">
        <v>466</v>
      </c>
      <c r="D705" s="148"/>
      <c r="E705" s="148"/>
      <c r="F705" s="148"/>
      <c r="G705" s="148"/>
      <c r="H705" s="148"/>
      <c r="I705" s="148"/>
      <c r="J705" s="148"/>
      <c r="K705" s="148"/>
      <c r="L705" s="116">
        <v>71173.240000000005</v>
      </c>
      <c r="M705" s="117"/>
      <c r="N705" s="118">
        <v>508636.63</v>
      </c>
      <c r="O705" s="32"/>
      <c r="P705" s="32"/>
      <c r="Q705" s="32"/>
      <c r="AN705" s="28"/>
      <c r="AO705" s="3" t="s">
        <v>466</v>
      </c>
    </row>
    <row r="706" spans="1:41" customFormat="1" ht="16.5" hidden="1" customHeight="1" x14ac:dyDescent="0.3">
      <c r="A706" s="115"/>
      <c r="B706" s="64"/>
      <c r="C706" s="148" t="s">
        <v>467</v>
      </c>
      <c r="D706" s="148"/>
      <c r="E706" s="148"/>
      <c r="F706" s="148"/>
      <c r="G706" s="148"/>
      <c r="H706" s="148"/>
      <c r="I706" s="148"/>
      <c r="J706" s="148"/>
      <c r="K706" s="148"/>
      <c r="L706" s="119"/>
      <c r="M706" s="117"/>
      <c r="N706" s="120"/>
      <c r="O706" s="32"/>
      <c r="P706" s="32"/>
      <c r="Q706" s="32"/>
      <c r="AN706" s="28"/>
      <c r="AO706" s="3" t="s">
        <v>467</v>
      </c>
    </row>
    <row r="707" spans="1:41" customFormat="1" ht="16.5" hidden="1" customHeight="1" x14ac:dyDescent="0.3">
      <c r="A707" s="115"/>
      <c r="B707" s="64"/>
      <c r="C707" s="148" t="s">
        <v>468</v>
      </c>
      <c r="D707" s="148"/>
      <c r="E707" s="148"/>
      <c r="F707" s="148"/>
      <c r="G707" s="148"/>
      <c r="H707" s="148"/>
      <c r="I707" s="148"/>
      <c r="J707" s="148"/>
      <c r="K707" s="148"/>
      <c r="L707" s="116">
        <v>1616.33</v>
      </c>
      <c r="M707" s="117"/>
      <c r="N707" s="118">
        <v>40812.370000000003</v>
      </c>
      <c r="O707" s="32"/>
      <c r="P707" s="32"/>
      <c r="Q707" s="32"/>
      <c r="AN707" s="28"/>
      <c r="AO707" s="3" t="s">
        <v>468</v>
      </c>
    </row>
    <row r="708" spans="1:41" customFormat="1" ht="16.5" hidden="1" customHeight="1" x14ac:dyDescent="0.3">
      <c r="A708" s="115"/>
      <c r="B708" s="64"/>
      <c r="C708" s="148" t="s">
        <v>469</v>
      </c>
      <c r="D708" s="148"/>
      <c r="E708" s="148"/>
      <c r="F708" s="148"/>
      <c r="G708" s="148"/>
      <c r="H708" s="148"/>
      <c r="I708" s="148"/>
      <c r="J708" s="148"/>
      <c r="K708" s="148"/>
      <c r="L708" s="116">
        <v>5122.3500000000004</v>
      </c>
      <c r="M708" s="117"/>
      <c r="N708" s="118">
        <v>35241.760000000002</v>
      </c>
      <c r="O708" s="32"/>
      <c r="P708" s="32"/>
      <c r="Q708" s="32"/>
      <c r="AN708" s="28"/>
      <c r="AO708" s="3" t="s">
        <v>469</v>
      </c>
    </row>
    <row r="709" spans="1:41" customFormat="1" ht="16.5" hidden="1" customHeight="1" x14ac:dyDescent="0.3">
      <c r="A709" s="115"/>
      <c r="B709" s="64"/>
      <c r="C709" s="148" t="s">
        <v>470</v>
      </c>
      <c r="D709" s="148"/>
      <c r="E709" s="148"/>
      <c r="F709" s="148"/>
      <c r="G709" s="148"/>
      <c r="H709" s="148"/>
      <c r="I709" s="148"/>
      <c r="J709" s="148"/>
      <c r="K709" s="148"/>
      <c r="L709" s="121">
        <v>543.99</v>
      </c>
      <c r="M709" s="117"/>
      <c r="N709" s="118">
        <v>13735.78</v>
      </c>
      <c r="O709" s="32"/>
      <c r="P709" s="32"/>
      <c r="Q709" s="32"/>
      <c r="AN709" s="28"/>
      <c r="AO709" s="3" t="s">
        <v>470</v>
      </c>
    </row>
    <row r="710" spans="1:41" customFormat="1" ht="16.5" hidden="1" customHeight="1" x14ac:dyDescent="0.3">
      <c r="A710" s="115"/>
      <c r="B710" s="64"/>
      <c r="C710" s="148" t="s">
        <v>471</v>
      </c>
      <c r="D710" s="148"/>
      <c r="E710" s="148"/>
      <c r="F710" s="148"/>
      <c r="G710" s="148"/>
      <c r="H710" s="148"/>
      <c r="I710" s="148"/>
      <c r="J710" s="148"/>
      <c r="K710" s="148"/>
      <c r="L710" s="116">
        <v>60814.16</v>
      </c>
      <c r="M710" s="117"/>
      <c r="N710" s="118">
        <v>341167.45</v>
      </c>
      <c r="O710" s="32"/>
      <c r="P710" s="32"/>
      <c r="Q710" s="32"/>
      <c r="AN710" s="28"/>
      <c r="AO710" s="3" t="s">
        <v>471</v>
      </c>
    </row>
    <row r="711" spans="1:41" customFormat="1" ht="16.5" hidden="1" customHeight="1" x14ac:dyDescent="0.3">
      <c r="A711" s="115"/>
      <c r="B711" s="64"/>
      <c r="C711" s="148" t="s">
        <v>472</v>
      </c>
      <c r="D711" s="148"/>
      <c r="E711" s="148"/>
      <c r="F711" s="148"/>
      <c r="G711" s="148"/>
      <c r="H711" s="148"/>
      <c r="I711" s="148"/>
      <c r="J711" s="148"/>
      <c r="K711" s="148"/>
      <c r="L711" s="116">
        <v>2258.87</v>
      </c>
      <c r="M711" s="117"/>
      <c r="N711" s="118">
        <v>57035.79</v>
      </c>
      <c r="O711" s="32"/>
      <c r="P711" s="32"/>
      <c r="Q711" s="32"/>
      <c r="AN711" s="28"/>
      <c r="AO711" s="3" t="s">
        <v>472</v>
      </c>
    </row>
    <row r="712" spans="1:41" customFormat="1" ht="16.5" hidden="1" customHeight="1" x14ac:dyDescent="0.3">
      <c r="A712" s="115"/>
      <c r="B712" s="64"/>
      <c r="C712" s="148" t="s">
        <v>473</v>
      </c>
      <c r="D712" s="148"/>
      <c r="E712" s="148"/>
      <c r="F712" s="148"/>
      <c r="G712" s="148"/>
      <c r="H712" s="148"/>
      <c r="I712" s="148"/>
      <c r="J712" s="148"/>
      <c r="K712" s="148"/>
      <c r="L712" s="116">
        <v>1361.53</v>
      </c>
      <c r="M712" s="117"/>
      <c r="N712" s="118">
        <v>34379.26</v>
      </c>
      <c r="O712" s="32"/>
      <c r="P712" s="32"/>
      <c r="Q712" s="32"/>
      <c r="AN712" s="28"/>
      <c r="AO712" s="3" t="s">
        <v>473</v>
      </c>
    </row>
    <row r="713" spans="1:41" customFormat="1" ht="16.5" hidden="1" customHeight="1" x14ac:dyDescent="0.3">
      <c r="A713" s="115"/>
      <c r="B713" s="64"/>
      <c r="C713" s="148" t="s">
        <v>474</v>
      </c>
      <c r="D713" s="148"/>
      <c r="E713" s="148"/>
      <c r="F713" s="148"/>
      <c r="G713" s="148"/>
      <c r="H713" s="148"/>
      <c r="I713" s="148"/>
      <c r="J713" s="148"/>
      <c r="K713" s="148"/>
      <c r="L713" s="121">
        <v>297.75</v>
      </c>
      <c r="M713" s="117"/>
      <c r="N713" s="118">
        <v>2474.02</v>
      </c>
      <c r="O713" s="32"/>
      <c r="P713" s="32"/>
      <c r="Q713" s="32"/>
      <c r="AN713" s="28"/>
      <c r="AO713" s="3" t="s">
        <v>474</v>
      </c>
    </row>
    <row r="714" spans="1:41" customFormat="1" ht="16.5" hidden="1" customHeight="1" x14ac:dyDescent="0.3">
      <c r="A714" s="115"/>
      <c r="B714" s="64"/>
      <c r="C714" s="148" t="s">
        <v>467</v>
      </c>
      <c r="D714" s="148"/>
      <c r="E714" s="148"/>
      <c r="F714" s="148"/>
      <c r="G714" s="148"/>
      <c r="H714" s="148"/>
      <c r="I714" s="148"/>
      <c r="J714" s="148"/>
      <c r="K714" s="148"/>
      <c r="L714" s="119"/>
      <c r="M714" s="117"/>
      <c r="N714" s="120"/>
      <c r="O714" s="32"/>
      <c r="P714" s="32"/>
      <c r="Q714" s="32"/>
      <c r="AN714" s="28"/>
      <c r="AO714" s="3" t="s">
        <v>467</v>
      </c>
    </row>
    <row r="715" spans="1:41" customFormat="1" ht="16.5" hidden="1" customHeight="1" x14ac:dyDescent="0.3">
      <c r="A715" s="115"/>
      <c r="B715" s="64"/>
      <c r="C715" s="148" t="s">
        <v>475</v>
      </c>
      <c r="D715" s="148"/>
      <c r="E715" s="148"/>
      <c r="F715" s="148"/>
      <c r="G715" s="148"/>
      <c r="H715" s="148"/>
      <c r="I715" s="148"/>
      <c r="J715" s="148"/>
      <c r="K715" s="148"/>
      <c r="L715" s="121">
        <v>296.37</v>
      </c>
      <c r="M715" s="117"/>
      <c r="N715" s="118">
        <v>2459.9299999999998</v>
      </c>
      <c r="O715" s="32"/>
      <c r="P715" s="32"/>
      <c r="Q715" s="32"/>
      <c r="AN715" s="28"/>
      <c r="AO715" s="3" t="s">
        <v>475</v>
      </c>
    </row>
    <row r="716" spans="1:41" customFormat="1" ht="16.5" hidden="1" customHeight="1" x14ac:dyDescent="0.3">
      <c r="A716" s="115"/>
      <c r="B716" s="64"/>
      <c r="C716" s="148" t="s">
        <v>476</v>
      </c>
      <c r="D716" s="148"/>
      <c r="E716" s="148"/>
      <c r="F716" s="148"/>
      <c r="G716" s="148"/>
      <c r="H716" s="148"/>
      <c r="I716" s="148"/>
      <c r="J716" s="148"/>
      <c r="K716" s="148"/>
      <c r="L716" s="121">
        <v>1.38</v>
      </c>
      <c r="M716" s="117"/>
      <c r="N716" s="122">
        <v>14.09</v>
      </c>
      <c r="O716" s="32"/>
      <c r="P716" s="32"/>
      <c r="Q716" s="32"/>
      <c r="AN716" s="28"/>
      <c r="AO716" s="3" t="s">
        <v>476</v>
      </c>
    </row>
    <row r="717" spans="1:41" customFormat="1" ht="16.5" hidden="1" customHeight="1" x14ac:dyDescent="0.3">
      <c r="A717" s="115"/>
      <c r="B717" s="64"/>
      <c r="C717" s="148" t="s">
        <v>477</v>
      </c>
      <c r="D717" s="148"/>
      <c r="E717" s="148"/>
      <c r="F717" s="148"/>
      <c r="G717" s="148"/>
      <c r="H717" s="148"/>
      <c r="I717" s="148"/>
      <c r="J717" s="148"/>
      <c r="K717" s="148"/>
      <c r="L717" s="116">
        <v>1198.6400000000001</v>
      </c>
      <c r="M717" s="117"/>
      <c r="N717" s="118">
        <v>10909.12</v>
      </c>
      <c r="O717" s="32"/>
      <c r="P717" s="32"/>
      <c r="Q717" s="32"/>
      <c r="AN717" s="28"/>
      <c r="AO717" s="3" t="s">
        <v>477</v>
      </c>
    </row>
    <row r="718" spans="1:41" customFormat="1" ht="16.5" hidden="1" customHeight="1" x14ac:dyDescent="0.3">
      <c r="A718" s="115"/>
      <c r="B718" s="64"/>
      <c r="C718" s="148" t="s">
        <v>460</v>
      </c>
      <c r="D718" s="148"/>
      <c r="E718" s="148"/>
      <c r="F718" s="148"/>
      <c r="G718" s="148"/>
      <c r="H718" s="148"/>
      <c r="I718" s="148"/>
      <c r="J718" s="148"/>
      <c r="K718" s="148"/>
      <c r="L718" s="119"/>
      <c r="M718" s="117"/>
      <c r="N718" s="120"/>
      <c r="O718" s="32"/>
      <c r="P718" s="32"/>
      <c r="Q718" s="32"/>
      <c r="AN718" s="28"/>
      <c r="AO718" s="3" t="s">
        <v>460</v>
      </c>
    </row>
    <row r="719" spans="1:41" customFormat="1" ht="16.5" hidden="1" customHeight="1" x14ac:dyDescent="0.3">
      <c r="A719" s="115"/>
      <c r="B719" s="64"/>
      <c r="C719" s="148" t="s">
        <v>478</v>
      </c>
      <c r="D719" s="148"/>
      <c r="E719" s="148"/>
      <c r="F719" s="148"/>
      <c r="G719" s="148"/>
      <c r="H719" s="148"/>
      <c r="I719" s="148"/>
      <c r="J719" s="148"/>
      <c r="K719" s="148"/>
      <c r="L719" s="121">
        <v>80.31</v>
      </c>
      <c r="M719" s="117"/>
      <c r="N719" s="118">
        <v>2027.83</v>
      </c>
      <c r="O719" s="32"/>
      <c r="P719" s="32"/>
      <c r="Q719" s="32"/>
      <c r="AN719" s="28"/>
      <c r="AO719" s="3" t="s">
        <v>478</v>
      </c>
    </row>
    <row r="720" spans="1:41" customFormat="1" ht="16.5" hidden="1" customHeight="1" x14ac:dyDescent="0.3">
      <c r="A720" s="115"/>
      <c r="B720" s="64"/>
      <c r="C720" s="148" t="s">
        <v>479</v>
      </c>
      <c r="D720" s="148"/>
      <c r="E720" s="148"/>
      <c r="F720" s="148"/>
      <c r="G720" s="148"/>
      <c r="H720" s="148"/>
      <c r="I720" s="148"/>
      <c r="J720" s="148"/>
      <c r="K720" s="148"/>
      <c r="L720" s="121">
        <v>75.97</v>
      </c>
      <c r="M720" s="117"/>
      <c r="N720" s="122">
        <v>522.67999999999995</v>
      </c>
      <c r="O720" s="32"/>
      <c r="P720" s="32"/>
      <c r="Q720" s="32"/>
      <c r="AN720" s="28"/>
      <c r="AO720" s="3" t="s">
        <v>479</v>
      </c>
    </row>
    <row r="721" spans="1:42" customFormat="1" ht="16.5" hidden="1" customHeight="1" x14ac:dyDescent="0.3">
      <c r="A721" s="115"/>
      <c r="B721" s="64"/>
      <c r="C721" s="148" t="s">
        <v>480</v>
      </c>
      <c r="D721" s="148"/>
      <c r="E721" s="148"/>
      <c r="F721" s="148"/>
      <c r="G721" s="148"/>
      <c r="H721" s="148"/>
      <c r="I721" s="148"/>
      <c r="J721" s="148"/>
      <c r="K721" s="148"/>
      <c r="L721" s="121">
        <v>7.27</v>
      </c>
      <c r="M721" s="117"/>
      <c r="N721" s="122">
        <v>183.57</v>
      </c>
      <c r="O721" s="32"/>
      <c r="P721" s="32"/>
      <c r="Q721" s="32"/>
      <c r="AN721" s="28"/>
      <c r="AO721" s="3" t="s">
        <v>480</v>
      </c>
    </row>
    <row r="722" spans="1:42" customFormat="1" ht="16.5" hidden="1" customHeight="1" x14ac:dyDescent="0.3">
      <c r="A722" s="115"/>
      <c r="B722" s="64"/>
      <c r="C722" s="148" t="s">
        <v>481</v>
      </c>
      <c r="D722" s="148"/>
      <c r="E722" s="148"/>
      <c r="F722" s="148"/>
      <c r="G722" s="148"/>
      <c r="H722" s="148"/>
      <c r="I722" s="148"/>
      <c r="J722" s="148"/>
      <c r="K722" s="148"/>
      <c r="L722" s="121">
        <v>914.51</v>
      </c>
      <c r="M722" s="117"/>
      <c r="N722" s="118">
        <v>5130.3999999999996</v>
      </c>
      <c r="O722" s="32"/>
      <c r="P722" s="32"/>
      <c r="Q722" s="32"/>
      <c r="AN722" s="28"/>
      <c r="AO722" s="3" t="s">
        <v>481</v>
      </c>
    </row>
    <row r="723" spans="1:42" customFormat="1" ht="16.5" hidden="1" customHeight="1" x14ac:dyDescent="0.3">
      <c r="A723" s="115"/>
      <c r="B723" s="64"/>
      <c r="C723" s="148" t="s">
        <v>482</v>
      </c>
      <c r="D723" s="148"/>
      <c r="E723" s="148"/>
      <c r="F723" s="148"/>
      <c r="G723" s="148"/>
      <c r="H723" s="148"/>
      <c r="I723" s="148"/>
      <c r="J723" s="148"/>
      <c r="K723" s="148"/>
      <c r="L723" s="121">
        <v>83.92</v>
      </c>
      <c r="M723" s="117"/>
      <c r="N723" s="118">
        <v>2119</v>
      </c>
      <c r="O723" s="32"/>
      <c r="P723" s="32"/>
      <c r="Q723" s="32"/>
      <c r="AN723" s="28"/>
      <c r="AO723" s="3" t="s">
        <v>482</v>
      </c>
    </row>
    <row r="724" spans="1:42" customFormat="1" ht="16.5" hidden="1" customHeight="1" x14ac:dyDescent="0.3">
      <c r="A724" s="115"/>
      <c r="B724" s="64"/>
      <c r="C724" s="148" t="s">
        <v>483</v>
      </c>
      <c r="D724" s="148"/>
      <c r="E724" s="148"/>
      <c r="F724" s="148"/>
      <c r="G724" s="148"/>
      <c r="H724" s="148"/>
      <c r="I724" s="148"/>
      <c r="J724" s="148"/>
      <c r="K724" s="148"/>
      <c r="L724" s="121">
        <v>43.93</v>
      </c>
      <c r="M724" s="117"/>
      <c r="N724" s="118">
        <v>1109.21</v>
      </c>
      <c r="O724" s="32"/>
      <c r="P724" s="32"/>
      <c r="Q724" s="32"/>
      <c r="AN724" s="28"/>
      <c r="AO724" s="3" t="s">
        <v>483</v>
      </c>
    </row>
    <row r="725" spans="1:42" customFormat="1" ht="16.5" hidden="1" customHeight="1" x14ac:dyDescent="0.3">
      <c r="A725" s="115"/>
      <c r="B725" s="64"/>
      <c r="C725" s="148" t="s">
        <v>484</v>
      </c>
      <c r="D725" s="148"/>
      <c r="E725" s="148"/>
      <c r="F725" s="148"/>
      <c r="G725" s="148"/>
      <c r="H725" s="148"/>
      <c r="I725" s="148"/>
      <c r="J725" s="148"/>
      <c r="K725" s="148"/>
      <c r="L725" s="116">
        <v>12768.12</v>
      </c>
      <c r="M725" s="117"/>
      <c r="N725" s="118">
        <v>78651.63</v>
      </c>
      <c r="O725" s="32"/>
      <c r="P725" s="32"/>
      <c r="Q725" s="32"/>
      <c r="AN725" s="28"/>
      <c r="AO725" s="3" t="s">
        <v>484</v>
      </c>
    </row>
    <row r="726" spans="1:42" customFormat="1" ht="16.5" hidden="1" customHeight="1" x14ac:dyDescent="0.3">
      <c r="A726" s="115"/>
      <c r="B726" s="64"/>
      <c r="C726" s="148" t="s">
        <v>485</v>
      </c>
      <c r="D726" s="148"/>
      <c r="E726" s="148"/>
      <c r="F726" s="148"/>
      <c r="G726" s="148"/>
      <c r="H726" s="148"/>
      <c r="I726" s="148"/>
      <c r="J726" s="148"/>
      <c r="K726" s="148"/>
      <c r="L726" s="116">
        <v>12768.12</v>
      </c>
      <c r="M726" s="117"/>
      <c r="N726" s="118">
        <v>78651.63</v>
      </c>
      <c r="O726" s="32"/>
      <c r="P726" s="32"/>
      <c r="Q726" s="32"/>
      <c r="AN726" s="28"/>
      <c r="AO726" s="3" t="s">
        <v>485</v>
      </c>
    </row>
    <row r="727" spans="1:42" customFormat="1" ht="16.5" hidden="1" customHeight="1" x14ac:dyDescent="0.3">
      <c r="A727" s="115"/>
      <c r="B727" s="64"/>
      <c r="C727" s="148" t="s">
        <v>486</v>
      </c>
      <c r="D727" s="148"/>
      <c r="E727" s="148"/>
      <c r="F727" s="148"/>
      <c r="G727" s="148"/>
      <c r="H727" s="148"/>
      <c r="I727" s="148"/>
      <c r="J727" s="148"/>
      <c r="K727" s="148"/>
      <c r="L727" s="116">
        <v>9492.6</v>
      </c>
      <c r="M727" s="117"/>
      <c r="N727" s="118">
        <v>239687.87</v>
      </c>
      <c r="O727" s="32"/>
      <c r="P727" s="32"/>
      <c r="Q727" s="32"/>
      <c r="AN727" s="28"/>
      <c r="AO727" s="3" t="s">
        <v>486</v>
      </c>
    </row>
    <row r="728" spans="1:42" customFormat="1" ht="16.5" hidden="1" customHeight="1" x14ac:dyDescent="0.3">
      <c r="A728" s="115"/>
      <c r="B728" s="64"/>
      <c r="C728" s="148" t="s">
        <v>487</v>
      </c>
      <c r="D728" s="148"/>
      <c r="E728" s="148"/>
      <c r="F728" s="148"/>
      <c r="G728" s="148"/>
      <c r="H728" s="148"/>
      <c r="I728" s="148"/>
      <c r="J728" s="148"/>
      <c r="K728" s="148"/>
      <c r="L728" s="116">
        <v>9492.6</v>
      </c>
      <c r="M728" s="117"/>
      <c r="N728" s="118">
        <v>239687.87</v>
      </c>
      <c r="O728" s="32"/>
      <c r="P728" s="32"/>
      <c r="Q728" s="32"/>
      <c r="AN728" s="28"/>
      <c r="AO728" s="3" t="s">
        <v>487</v>
      </c>
    </row>
    <row r="729" spans="1:42" customFormat="1" ht="16.5" hidden="1" customHeight="1" x14ac:dyDescent="0.3">
      <c r="A729" s="115"/>
      <c r="B729" s="64"/>
      <c r="C729" s="148" t="s">
        <v>467</v>
      </c>
      <c r="D729" s="148"/>
      <c r="E729" s="148"/>
      <c r="F729" s="148"/>
      <c r="G729" s="148"/>
      <c r="H729" s="148"/>
      <c r="I729" s="148"/>
      <c r="J729" s="148"/>
      <c r="K729" s="148"/>
      <c r="L729" s="119"/>
      <c r="M729" s="117"/>
      <c r="N729" s="120"/>
      <c r="O729" s="32"/>
      <c r="P729" s="32"/>
      <c r="Q729" s="32"/>
      <c r="AN729" s="28"/>
      <c r="AO729" s="3" t="s">
        <v>467</v>
      </c>
    </row>
    <row r="730" spans="1:42" customFormat="1" ht="16.5" hidden="1" customHeight="1" x14ac:dyDescent="0.3">
      <c r="A730" s="115"/>
      <c r="B730" s="64"/>
      <c r="C730" s="148" t="s">
        <v>468</v>
      </c>
      <c r="D730" s="148"/>
      <c r="E730" s="148"/>
      <c r="F730" s="148"/>
      <c r="G730" s="148"/>
      <c r="H730" s="148"/>
      <c r="I730" s="148"/>
      <c r="J730" s="148"/>
      <c r="K730" s="148"/>
      <c r="L730" s="116">
        <v>4520.28</v>
      </c>
      <c r="M730" s="117"/>
      <c r="N730" s="118">
        <v>114137.08</v>
      </c>
      <c r="O730" s="32"/>
      <c r="P730" s="32"/>
      <c r="Q730" s="32"/>
      <c r="AN730" s="28"/>
      <c r="AO730" s="3" t="s">
        <v>468</v>
      </c>
    </row>
    <row r="731" spans="1:42" customFormat="1" ht="16.5" hidden="1" customHeight="1" x14ac:dyDescent="0.3">
      <c r="A731" s="115"/>
      <c r="B731" s="64"/>
      <c r="C731" s="148" t="s">
        <v>472</v>
      </c>
      <c r="D731" s="148"/>
      <c r="E731" s="148"/>
      <c r="F731" s="148"/>
      <c r="G731" s="148"/>
      <c r="H731" s="148"/>
      <c r="I731" s="148"/>
      <c r="J731" s="148"/>
      <c r="K731" s="148"/>
      <c r="L731" s="116">
        <v>3345.02</v>
      </c>
      <c r="M731" s="117"/>
      <c r="N731" s="118">
        <v>84461.440000000002</v>
      </c>
      <c r="O731" s="32"/>
      <c r="P731" s="32"/>
      <c r="Q731" s="32"/>
      <c r="AN731" s="28"/>
      <c r="AO731" s="3" t="s">
        <v>472</v>
      </c>
    </row>
    <row r="732" spans="1:42" customFormat="1" ht="16.5" hidden="1" customHeight="1" x14ac:dyDescent="0.3">
      <c r="A732" s="115"/>
      <c r="B732" s="64"/>
      <c r="C732" s="148" t="s">
        <v>473</v>
      </c>
      <c r="D732" s="148"/>
      <c r="E732" s="148"/>
      <c r="F732" s="148"/>
      <c r="G732" s="148"/>
      <c r="H732" s="148"/>
      <c r="I732" s="148"/>
      <c r="J732" s="148"/>
      <c r="K732" s="148"/>
      <c r="L732" s="116">
        <v>1627.3</v>
      </c>
      <c r="M732" s="117"/>
      <c r="N732" s="118">
        <v>41089.35</v>
      </c>
      <c r="O732" s="32"/>
      <c r="P732" s="32"/>
      <c r="Q732" s="32"/>
      <c r="AN732" s="28"/>
      <c r="AO732" s="3" t="s">
        <v>473</v>
      </c>
    </row>
    <row r="733" spans="1:42" customFormat="1" ht="16.5" hidden="1" x14ac:dyDescent="0.3">
      <c r="A733" s="115"/>
      <c r="B733" s="123"/>
      <c r="C733" s="147" t="s">
        <v>488</v>
      </c>
      <c r="D733" s="147"/>
      <c r="E733" s="147"/>
      <c r="F733" s="147"/>
      <c r="G733" s="147"/>
      <c r="H733" s="147"/>
      <c r="I733" s="147"/>
      <c r="J733" s="147"/>
      <c r="K733" s="147"/>
      <c r="L733" s="124">
        <v>94930.35</v>
      </c>
      <c r="M733" s="125"/>
      <c r="N733" s="126">
        <v>840359.27</v>
      </c>
      <c r="O733" s="32"/>
      <c r="P733" s="32"/>
      <c r="Q733" s="32"/>
      <c r="AN733" s="28"/>
      <c r="AP733" s="28" t="s">
        <v>488</v>
      </c>
    </row>
    <row r="734" spans="1:42" customFormat="1" ht="16.5" hidden="1" customHeight="1" x14ac:dyDescent="0.3">
      <c r="A734" s="115"/>
      <c r="B734" s="64"/>
      <c r="C734" s="148" t="s">
        <v>489</v>
      </c>
      <c r="D734" s="148"/>
      <c r="E734" s="148"/>
      <c r="F734" s="148"/>
      <c r="G734" s="148"/>
      <c r="H734" s="148"/>
      <c r="I734" s="148"/>
      <c r="J734" s="148"/>
      <c r="K734" s="148"/>
      <c r="L734" s="116">
        <v>6768.18</v>
      </c>
      <c r="M734" s="117"/>
      <c r="N734" s="118">
        <v>170896.63</v>
      </c>
      <c r="O734" s="32"/>
      <c r="P734" s="32"/>
      <c r="Q734" s="32"/>
      <c r="AN734" s="28"/>
      <c r="AO734" s="3" t="s">
        <v>489</v>
      </c>
      <c r="AP734" s="28"/>
    </row>
    <row r="735" spans="1:42" customFormat="1" ht="16.5" hidden="1" customHeight="1" x14ac:dyDescent="0.3">
      <c r="A735" s="115"/>
      <c r="B735" s="64"/>
      <c r="C735" s="148" t="s">
        <v>490</v>
      </c>
      <c r="D735" s="148"/>
      <c r="E735" s="148"/>
      <c r="F735" s="148"/>
      <c r="G735" s="148"/>
      <c r="H735" s="148"/>
      <c r="I735" s="148"/>
      <c r="J735" s="148"/>
      <c r="K735" s="148"/>
      <c r="L735" s="116">
        <v>5687.81</v>
      </c>
      <c r="M735" s="117"/>
      <c r="N735" s="118">
        <v>143616.23000000001</v>
      </c>
      <c r="O735" s="32"/>
      <c r="P735" s="32"/>
      <c r="Q735" s="32"/>
      <c r="AN735" s="28"/>
      <c r="AO735" s="3" t="s">
        <v>490</v>
      </c>
      <c r="AP735" s="28"/>
    </row>
    <row r="736" spans="1:42" customFormat="1" ht="16.5" hidden="1" customHeight="1" x14ac:dyDescent="0.3">
      <c r="A736" s="115"/>
      <c r="B736" s="64"/>
      <c r="C736" s="148" t="s">
        <v>491</v>
      </c>
      <c r="D736" s="148"/>
      <c r="E736" s="148"/>
      <c r="F736" s="148"/>
      <c r="G736" s="148"/>
      <c r="H736" s="148"/>
      <c r="I736" s="148"/>
      <c r="J736" s="148"/>
      <c r="K736" s="148"/>
      <c r="L736" s="116">
        <v>3032.76</v>
      </c>
      <c r="M736" s="117"/>
      <c r="N736" s="118">
        <v>76577.820000000007</v>
      </c>
      <c r="O736" s="32"/>
      <c r="P736" s="32"/>
      <c r="Q736" s="32"/>
      <c r="AN736" s="28"/>
      <c r="AO736" s="3" t="s">
        <v>491</v>
      </c>
      <c r="AP736" s="28"/>
    </row>
    <row r="737" spans="1:44" customFormat="1" ht="16.5" hidden="1" customHeight="1" x14ac:dyDescent="0.3">
      <c r="A737" s="115"/>
      <c r="B737" s="123"/>
      <c r="C737" s="147" t="s">
        <v>492</v>
      </c>
      <c r="D737" s="147"/>
      <c r="E737" s="147"/>
      <c r="F737" s="147"/>
      <c r="G737" s="147"/>
      <c r="H737" s="147"/>
      <c r="I737" s="147"/>
      <c r="J737" s="147"/>
      <c r="K737" s="147"/>
      <c r="L737" s="124">
        <v>79714.37</v>
      </c>
      <c r="M737" s="125"/>
      <c r="N737" s="126">
        <v>705661.63</v>
      </c>
      <c r="O737" s="32"/>
      <c r="P737" s="32"/>
      <c r="Q737" s="32"/>
      <c r="AN737" s="28"/>
      <c r="AP737" s="28" t="s">
        <v>492</v>
      </c>
    </row>
    <row r="738" spans="1:44" customFormat="1" ht="16.5" hidden="1" x14ac:dyDescent="0.3">
      <c r="A738" s="115"/>
      <c r="B738" s="64"/>
      <c r="C738" s="148" t="s">
        <v>493</v>
      </c>
      <c r="D738" s="148"/>
      <c r="E738" s="148"/>
      <c r="F738" s="148"/>
      <c r="G738" s="148"/>
      <c r="H738" s="148"/>
      <c r="I738" s="148"/>
      <c r="J738" s="148"/>
      <c r="K738" s="148"/>
      <c r="L738" s="116">
        <v>15942.87</v>
      </c>
      <c r="M738" s="117"/>
      <c r="N738" s="118">
        <v>141132.32999999999</v>
      </c>
      <c r="O738" s="32"/>
      <c r="P738" s="32"/>
      <c r="Q738" s="32"/>
      <c r="AN738" s="28"/>
      <c r="AP738" s="28"/>
      <c r="AQ738" s="3" t="s">
        <v>493</v>
      </c>
    </row>
    <row r="739" spans="1:44" customFormat="1" ht="16.5" hidden="1" customHeight="1" x14ac:dyDescent="0.3">
      <c r="A739" s="115"/>
      <c r="B739" s="123"/>
      <c r="C739" s="147" t="s">
        <v>494</v>
      </c>
      <c r="D739" s="147"/>
      <c r="E739" s="147"/>
      <c r="F739" s="147"/>
      <c r="G739" s="147"/>
      <c r="H739" s="147"/>
      <c r="I739" s="147"/>
      <c r="J739" s="147"/>
      <c r="K739" s="147"/>
      <c r="L739" s="124">
        <v>95657.24</v>
      </c>
      <c r="M739" s="125"/>
      <c r="N739" s="126">
        <v>846793.96</v>
      </c>
      <c r="O739" s="32"/>
      <c r="P739" s="32"/>
      <c r="Q739" s="32"/>
      <c r="AN739" s="28"/>
      <c r="AP739" s="28"/>
      <c r="AR739" s="28" t="s">
        <v>494</v>
      </c>
    </row>
    <row r="740" spans="1:44" customFormat="1" ht="16.5" hidden="1" customHeight="1" x14ac:dyDescent="0.3">
      <c r="A740" s="115"/>
      <c r="B740" s="64"/>
      <c r="C740" s="148" t="s">
        <v>460</v>
      </c>
      <c r="D740" s="148"/>
      <c r="E740" s="148"/>
      <c r="F740" s="148"/>
      <c r="G740" s="148"/>
      <c r="H740" s="148"/>
      <c r="I740" s="148"/>
      <c r="J740" s="148"/>
      <c r="K740" s="148"/>
      <c r="L740" s="119"/>
      <c r="M740" s="117"/>
      <c r="N740" s="120"/>
      <c r="O740" s="32"/>
      <c r="P740" s="32"/>
      <c r="Q740" s="32"/>
      <c r="AN740" s="28"/>
      <c r="AO740" s="3" t="s">
        <v>460</v>
      </c>
      <c r="AP740" s="28"/>
      <c r="AR740" s="28"/>
    </row>
    <row r="741" spans="1:44" customFormat="1" ht="16.5" hidden="1" customHeight="1" x14ac:dyDescent="0.3">
      <c r="A741" s="115"/>
      <c r="B741" s="64"/>
      <c r="C741" s="148" t="s">
        <v>495</v>
      </c>
      <c r="D741" s="148"/>
      <c r="E741" s="148"/>
      <c r="F741" s="148"/>
      <c r="G741" s="148"/>
      <c r="H741" s="148"/>
      <c r="I741" s="148"/>
      <c r="J741" s="148"/>
      <c r="K741" s="148"/>
      <c r="L741" s="116">
        <v>12491.35</v>
      </c>
      <c r="M741" s="117"/>
      <c r="N741" s="118">
        <v>70076.47</v>
      </c>
      <c r="O741" s="32"/>
      <c r="P741" s="32"/>
      <c r="Q741" s="32"/>
      <c r="AN741" s="28"/>
      <c r="AO741" s="3" t="s">
        <v>495</v>
      </c>
      <c r="AP741" s="28"/>
      <c r="AR741" s="28"/>
    </row>
    <row r="742" spans="1:44" customFormat="1" ht="16.5" hidden="1" customHeight="1" x14ac:dyDescent="0.3">
      <c r="A742" s="115"/>
      <c r="B742" s="64"/>
      <c r="C742" s="148" t="s">
        <v>496</v>
      </c>
      <c r="D742" s="148"/>
      <c r="E742" s="148"/>
      <c r="F742" s="148"/>
      <c r="G742" s="148"/>
      <c r="H742" s="148"/>
      <c r="I742" s="148"/>
      <c r="J742" s="148"/>
      <c r="K742" s="148"/>
      <c r="L742" s="116">
        <v>12768.12</v>
      </c>
      <c r="M742" s="117"/>
      <c r="N742" s="118">
        <v>78651.63</v>
      </c>
      <c r="O742" s="32"/>
      <c r="P742" s="32"/>
      <c r="Q742" s="32"/>
      <c r="AN742" s="28"/>
      <c r="AO742" s="3" t="s">
        <v>496</v>
      </c>
      <c r="AP742" s="28"/>
      <c r="AR742" s="28"/>
    </row>
    <row r="743" spans="1:44" customFormat="1" ht="1.5" customHeight="1" x14ac:dyDescent="0.25">
      <c r="B743" s="31"/>
      <c r="C743" s="30"/>
      <c r="D743" s="30"/>
      <c r="E743" s="30"/>
      <c r="F743" s="30"/>
      <c r="G743" s="30"/>
      <c r="H743" s="30"/>
      <c r="I743" s="30"/>
      <c r="J743" s="30"/>
      <c r="K743" s="30"/>
      <c r="L743" s="33"/>
      <c r="M743" s="34"/>
      <c r="N743" s="35"/>
    </row>
    <row r="744" spans="1:44" customFormat="1" ht="15" x14ac:dyDescent="0.25">
      <c r="A744" s="157" t="s">
        <v>612</v>
      </c>
      <c r="B744" s="158"/>
      <c r="C744" s="158"/>
      <c r="D744" s="158"/>
      <c r="E744" s="158"/>
      <c r="F744" s="158"/>
      <c r="G744" s="158"/>
      <c r="H744" s="158"/>
      <c r="I744" s="158"/>
      <c r="J744" s="158"/>
      <c r="K744" s="158"/>
      <c r="L744" s="158"/>
      <c r="M744" s="158"/>
      <c r="N744" s="159"/>
    </row>
    <row r="745" spans="1:44" ht="10.5" customHeight="1" x14ac:dyDescent="0.2">
      <c r="A745" s="149" t="s">
        <v>502</v>
      </c>
      <c r="B745" s="150"/>
      <c r="C745" s="150"/>
      <c r="D745" s="150"/>
      <c r="E745" s="150"/>
      <c r="F745" s="150"/>
      <c r="G745" s="150"/>
      <c r="H745" s="150"/>
      <c r="I745" s="150"/>
      <c r="J745" s="150"/>
      <c r="K745" s="150"/>
      <c r="L745" s="150"/>
      <c r="M745" s="150"/>
      <c r="N745" s="151"/>
    </row>
    <row r="746" spans="1:44" ht="63.75" customHeight="1" x14ac:dyDescent="0.2">
      <c r="A746" s="56" t="s">
        <v>623</v>
      </c>
      <c r="B746" s="57" t="s">
        <v>503</v>
      </c>
      <c r="C746" s="152" t="s">
        <v>504</v>
      </c>
      <c r="D746" s="152"/>
      <c r="E746" s="152"/>
      <c r="F746" s="58" t="s">
        <v>505</v>
      </c>
      <c r="G746" s="59"/>
      <c r="H746" s="59"/>
      <c r="I746" s="100">
        <v>0.24313100000000001</v>
      </c>
      <c r="J746" s="61"/>
      <c r="K746" s="59"/>
      <c r="L746" s="61"/>
      <c r="M746" s="59"/>
      <c r="N746" s="62"/>
    </row>
    <row r="747" spans="1:44" ht="10.5" customHeight="1" x14ac:dyDescent="0.2">
      <c r="A747" s="77"/>
      <c r="B747" s="89"/>
      <c r="C747" s="148" t="s">
        <v>506</v>
      </c>
      <c r="D747" s="148"/>
      <c r="E747" s="148"/>
      <c r="F747" s="148"/>
      <c r="G747" s="148"/>
      <c r="H747" s="148"/>
      <c r="I747" s="148"/>
      <c r="J747" s="148"/>
      <c r="K747" s="148"/>
      <c r="L747" s="148"/>
      <c r="M747" s="148"/>
      <c r="N747" s="153"/>
    </row>
    <row r="748" spans="1:44" ht="44.25" customHeight="1" x14ac:dyDescent="0.2">
      <c r="A748" s="63"/>
      <c r="B748" s="64" t="s">
        <v>507</v>
      </c>
      <c r="C748" s="148" t="s">
        <v>508</v>
      </c>
      <c r="D748" s="148"/>
      <c r="E748" s="148"/>
      <c r="F748" s="148"/>
      <c r="G748" s="148"/>
      <c r="H748" s="148"/>
      <c r="I748" s="148"/>
      <c r="J748" s="148"/>
      <c r="K748" s="148"/>
      <c r="L748" s="148"/>
      <c r="M748" s="148"/>
      <c r="N748" s="153"/>
    </row>
    <row r="749" spans="1:44" ht="10.5" customHeight="1" x14ac:dyDescent="0.2">
      <c r="A749" s="65"/>
      <c r="B749" s="64" t="s">
        <v>48</v>
      </c>
      <c r="C749" s="148" t="s">
        <v>56</v>
      </c>
      <c r="D749" s="148"/>
      <c r="E749" s="148"/>
      <c r="F749" s="66"/>
      <c r="G749" s="67"/>
      <c r="H749" s="67"/>
      <c r="I749" s="67"/>
      <c r="J749" s="68">
        <v>89.7</v>
      </c>
      <c r="K749" s="94">
        <v>1.2</v>
      </c>
      <c r="L749" s="68">
        <v>26.17</v>
      </c>
      <c r="M749" s="94">
        <v>25.5</v>
      </c>
      <c r="N749" s="71">
        <v>667.34</v>
      </c>
    </row>
    <row r="750" spans="1:44" ht="10.5" customHeight="1" x14ac:dyDescent="0.2">
      <c r="A750" s="65"/>
      <c r="B750" s="64" t="s">
        <v>57</v>
      </c>
      <c r="C750" s="148" t="s">
        <v>58</v>
      </c>
      <c r="D750" s="148"/>
      <c r="E750" s="148"/>
      <c r="F750" s="66"/>
      <c r="G750" s="67"/>
      <c r="H750" s="67"/>
      <c r="I750" s="67"/>
      <c r="J750" s="90">
        <v>2500</v>
      </c>
      <c r="K750" s="94">
        <v>1.2</v>
      </c>
      <c r="L750" s="68">
        <v>729.39</v>
      </c>
      <c r="M750" s="69">
        <v>8.31</v>
      </c>
      <c r="N750" s="70">
        <v>6061.23</v>
      </c>
    </row>
    <row r="751" spans="1:44" ht="10.5" customHeight="1" x14ac:dyDescent="0.2">
      <c r="A751" s="65"/>
      <c r="B751" s="64" t="s">
        <v>59</v>
      </c>
      <c r="C751" s="148" t="s">
        <v>60</v>
      </c>
      <c r="D751" s="148"/>
      <c r="E751" s="148"/>
      <c r="F751" s="66"/>
      <c r="G751" s="67"/>
      <c r="H751" s="67"/>
      <c r="I751" s="67"/>
      <c r="J751" s="68">
        <v>337.5</v>
      </c>
      <c r="K751" s="94">
        <v>1.2</v>
      </c>
      <c r="L751" s="68">
        <v>98.47</v>
      </c>
      <c r="M751" s="94">
        <v>25.5</v>
      </c>
      <c r="N751" s="70">
        <v>2510.9899999999998</v>
      </c>
    </row>
    <row r="752" spans="1:44" ht="10.5" customHeight="1" x14ac:dyDescent="0.2">
      <c r="A752" s="72"/>
      <c r="B752" s="64"/>
      <c r="C752" s="148" t="s">
        <v>65</v>
      </c>
      <c r="D752" s="148"/>
      <c r="E752" s="148"/>
      <c r="F752" s="66" t="s">
        <v>66</v>
      </c>
      <c r="G752" s="94">
        <v>11.5</v>
      </c>
      <c r="H752" s="94">
        <v>1.2</v>
      </c>
      <c r="I752" s="101">
        <v>3.3552078000000001</v>
      </c>
      <c r="J752" s="73"/>
      <c r="K752" s="67"/>
      <c r="L752" s="73"/>
      <c r="M752" s="67"/>
      <c r="N752" s="74"/>
    </row>
    <row r="753" spans="1:14" ht="10.5" customHeight="1" x14ac:dyDescent="0.2">
      <c r="A753" s="72"/>
      <c r="B753" s="64"/>
      <c r="C753" s="148" t="s">
        <v>67</v>
      </c>
      <c r="D753" s="148"/>
      <c r="E753" s="148"/>
      <c r="F753" s="66" t="s">
        <v>66</v>
      </c>
      <c r="G753" s="76">
        <v>25</v>
      </c>
      <c r="H753" s="94">
        <v>1.2</v>
      </c>
      <c r="I753" s="91">
        <v>7.2939299999999996</v>
      </c>
      <c r="J753" s="73"/>
      <c r="K753" s="67"/>
      <c r="L753" s="73"/>
      <c r="M753" s="67"/>
      <c r="N753" s="74"/>
    </row>
    <row r="754" spans="1:14" ht="10.5" customHeight="1" x14ac:dyDescent="0.2">
      <c r="A754" s="77"/>
      <c r="B754" s="64"/>
      <c r="C754" s="156" t="s">
        <v>68</v>
      </c>
      <c r="D754" s="156"/>
      <c r="E754" s="156"/>
      <c r="F754" s="78"/>
      <c r="G754" s="79"/>
      <c r="H754" s="79"/>
      <c r="I754" s="79"/>
      <c r="J754" s="92">
        <v>2589.6999999999998</v>
      </c>
      <c r="K754" s="79"/>
      <c r="L754" s="80">
        <v>755.56</v>
      </c>
      <c r="M754" s="79"/>
      <c r="N754" s="81"/>
    </row>
    <row r="755" spans="1:14" ht="10.5" customHeight="1" x14ac:dyDescent="0.2">
      <c r="A755" s="72"/>
      <c r="B755" s="64"/>
      <c r="C755" s="148" t="s">
        <v>69</v>
      </c>
      <c r="D755" s="148"/>
      <c r="E755" s="148"/>
      <c r="F755" s="66"/>
      <c r="G755" s="67"/>
      <c r="H755" s="67"/>
      <c r="I755" s="67"/>
      <c r="J755" s="73"/>
      <c r="K755" s="67"/>
      <c r="L755" s="68">
        <v>124.64</v>
      </c>
      <c r="M755" s="67"/>
      <c r="N755" s="70">
        <v>3178.33</v>
      </c>
    </row>
    <row r="756" spans="1:14" ht="27" customHeight="1" x14ac:dyDescent="0.2">
      <c r="A756" s="72"/>
      <c r="B756" s="64" t="s">
        <v>509</v>
      </c>
      <c r="C756" s="148" t="s">
        <v>510</v>
      </c>
      <c r="D756" s="148"/>
      <c r="E756" s="148"/>
      <c r="F756" s="66" t="s">
        <v>72</v>
      </c>
      <c r="G756" s="76">
        <v>92</v>
      </c>
      <c r="H756" s="67"/>
      <c r="I756" s="76">
        <v>92</v>
      </c>
      <c r="J756" s="73"/>
      <c r="K756" s="67"/>
      <c r="L756" s="68">
        <v>114.67</v>
      </c>
      <c r="M756" s="67"/>
      <c r="N756" s="70">
        <v>2924.06</v>
      </c>
    </row>
    <row r="757" spans="1:14" ht="27" customHeight="1" x14ac:dyDescent="0.2">
      <c r="A757" s="72"/>
      <c r="B757" s="64" t="s">
        <v>511</v>
      </c>
      <c r="C757" s="148" t="s">
        <v>512</v>
      </c>
      <c r="D757" s="148"/>
      <c r="E757" s="148"/>
      <c r="F757" s="66" t="s">
        <v>72</v>
      </c>
      <c r="G757" s="76">
        <v>46</v>
      </c>
      <c r="H757" s="67"/>
      <c r="I757" s="76">
        <v>46</v>
      </c>
      <c r="J757" s="73"/>
      <c r="K757" s="67"/>
      <c r="L757" s="68">
        <v>57.33</v>
      </c>
      <c r="M757" s="67"/>
      <c r="N757" s="70">
        <v>1462.03</v>
      </c>
    </row>
    <row r="758" spans="1:14" ht="10.5" customHeight="1" x14ac:dyDescent="0.2">
      <c r="A758" s="82"/>
      <c r="B758" s="83"/>
      <c r="C758" s="152" t="s">
        <v>75</v>
      </c>
      <c r="D758" s="152"/>
      <c r="E758" s="152"/>
      <c r="F758" s="58"/>
      <c r="G758" s="59"/>
      <c r="H758" s="59"/>
      <c r="I758" s="59"/>
      <c r="J758" s="61"/>
      <c r="K758" s="59"/>
      <c r="L758" s="84">
        <v>927.56</v>
      </c>
      <c r="M758" s="79"/>
      <c r="N758" s="85">
        <v>11114.66</v>
      </c>
    </row>
    <row r="759" spans="1:14" ht="42" customHeight="1" x14ac:dyDescent="0.2">
      <c r="A759" s="56" t="s">
        <v>624</v>
      </c>
      <c r="B759" s="57" t="s">
        <v>513</v>
      </c>
      <c r="C759" s="152" t="s">
        <v>514</v>
      </c>
      <c r="D759" s="152"/>
      <c r="E759" s="152"/>
      <c r="F759" s="58" t="s">
        <v>280</v>
      </c>
      <c r="G759" s="59"/>
      <c r="H759" s="59"/>
      <c r="I759" s="96">
        <v>7.5199999999999998E-3</v>
      </c>
      <c r="J759" s="61"/>
      <c r="K759" s="59"/>
      <c r="L759" s="61"/>
      <c r="M759" s="59"/>
      <c r="N759" s="62"/>
    </row>
    <row r="760" spans="1:14" ht="10.5" customHeight="1" x14ac:dyDescent="0.2">
      <c r="A760" s="77"/>
      <c r="B760" s="89"/>
      <c r="C760" s="148" t="s">
        <v>515</v>
      </c>
      <c r="D760" s="148"/>
      <c r="E760" s="148"/>
      <c r="F760" s="148"/>
      <c r="G760" s="148"/>
      <c r="H760" s="148"/>
      <c r="I760" s="148"/>
      <c r="J760" s="148"/>
      <c r="K760" s="148"/>
      <c r="L760" s="148"/>
      <c r="M760" s="148"/>
      <c r="N760" s="153"/>
    </row>
    <row r="761" spans="1:14" ht="17.25" customHeight="1" x14ac:dyDescent="0.2">
      <c r="A761" s="63"/>
      <c r="B761" s="64" t="s">
        <v>516</v>
      </c>
      <c r="C761" s="148" t="s">
        <v>517</v>
      </c>
      <c r="D761" s="148"/>
      <c r="E761" s="148"/>
      <c r="F761" s="148"/>
      <c r="G761" s="148"/>
      <c r="H761" s="148"/>
      <c r="I761" s="148"/>
      <c r="J761" s="148"/>
      <c r="K761" s="148"/>
      <c r="L761" s="148"/>
      <c r="M761" s="148"/>
      <c r="N761" s="153"/>
    </row>
    <row r="762" spans="1:14" ht="41.25" customHeight="1" x14ac:dyDescent="0.2">
      <c r="A762" s="63"/>
      <c r="B762" s="64" t="s">
        <v>507</v>
      </c>
      <c r="C762" s="148" t="s">
        <v>508</v>
      </c>
      <c r="D762" s="148"/>
      <c r="E762" s="148"/>
      <c r="F762" s="148"/>
      <c r="G762" s="148"/>
      <c r="H762" s="148"/>
      <c r="I762" s="148"/>
      <c r="J762" s="148"/>
      <c r="K762" s="148"/>
      <c r="L762" s="148"/>
      <c r="M762" s="148"/>
      <c r="N762" s="153"/>
    </row>
    <row r="763" spans="1:14" ht="10.5" customHeight="1" x14ac:dyDescent="0.2">
      <c r="A763" s="65"/>
      <c r="B763" s="64" t="s">
        <v>48</v>
      </c>
      <c r="C763" s="148" t="s">
        <v>56</v>
      </c>
      <c r="D763" s="148"/>
      <c r="E763" s="148"/>
      <c r="F763" s="66"/>
      <c r="G763" s="67"/>
      <c r="H763" s="67"/>
      <c r="I763" s="67"/>
      <c r="J763" s="90">
        <v>1583.82</v>
      </c>
      <c r="K763" s="69">
        <v>1.44</v>
      </c>
      <c r="L763" s="68">
        <v>17.149999999999999</v>
      </c>
      <c r="M763" s="94">
        <v>25.5</v>
      </c>
      <c r="N763" s="71">
        <v>437.33</v>
      </c>
    </row>
    <row r="764" spans="1:14" ht="10.5" customHeight="1" x14ac:dyDescent="0.2">
      <c r="A764" s="72"/>
      <c r="B764" s="64"/>
      <c r="C764" s="148" t="s">
        <v>65</v>
      </c>
      <c r="D764" s="148"/>
      <c r="E764" s="148"/>
      <c r="F764" s="66" t="s">
        <v>66</v>
      </c>
      <c r="G764" s="76">
        <v>189</v>
      </c>
      <c r="H764" s="69">
        <v>1.44</v>
      </c>
      <c r="I764" s="101">
        <v>2.0466432000000001</v>
      </c>
      <c r="J764" s="73"/>
      <c r="K764" s="67"/>
      <c r="L764" s="73"/>
      <c r="M764" s="67"/>
      <c r="N764" s="74"/>
    </row>
    <row r="765" spans="1:14" ht="10.5" customHeight="1" x14ac:dyDescent="0.2">
      <c r="A765" s="77"/>
      <c r="B765" s="64"/>
      <c r="C765" s="156" t="s">
        <v>68</v>
      </c>
      <c r="D765" s="156"/>
      <c r="E765" s="156"/>
      <c r="F765" s="78"/>
      <c r="G765" s="79"/>
      <c r="H765" s="79"/>
      <c r="I765" s="79"/>
      <c r="J765" s="92">
        <v>1583.82</v>
      </c>
      <c r="K765" s="79"/>
      <c r="L765" s="80">
        <v>17.149999999999999</v>
      </c>
      <c r="M765" s="79"/>
      <c r="N765" s="81"/>
    </row>
    <row r="766" spans="1:14" ht="10.5" customHeight="1" x14ac:dyDescent="0.2">
      <c r="A766" s="72"/>
      <c r="B766" s="64"/>
      <c r="C766" s="148" t="s">
        <v>69</v>
      </c>
      <c r="D766" s="148"/>
      <c r="E766" s="148"/>
      <c r="F766" s="66"/>
      <c r="G766" s="67"/>
      <c r="H766" s="67"/>
      <c r="I766" s="67"/>
      <c r="J766" s="73"/>
      <c r="K766" s="67"/>
      <c r="L766" s="68">
        <v>17.149999999999999</v>
      </c>
      <c r="M766" s="67"/>
      <c r="N766" s="71">
        <v>437.33</v>
      </c>
    </row>
    <row r="767" spans="1:14" ht="24" customHeight="1" x14ac:dyDescent="0.2">
      <c r="A767" s="72"/>
      <c r="B767" s="64" t="s">
        <v>284</v>
      </c>
      <c r="C767" s="148" t="s">
        <v>285</v>
      </c>
      <c r="D767" s="148"/>
      <c r="E767" s="148"/>
      <c r="F767" s="66" t="s">
        <v>72</v>
      </c>
      <c r="G767" s="76">
        <v>89</v>
      </c>
      <c r="H767" s="67"/>
      <c r="I767" s="76">
        <v>89</v>
      </c>
      <c r="J767" s="73"/>
      <c r="K767" s="67"/>
      <c r="L767" s="68">
        <v>15.26</v>
      </c>
      <c r="M767" s="67"/>
      <c r="N767" s="71">
        <v>389.22</v>
      </c>
    </row>
    <row r="768" spans="1:14" ht="25.5" customHeight="1" x14ac:dyDescent="0.2">
      <c r="A768" s="72"/>
      <c r="B768" s="64" t="s">
        <v>286</v>
      </c>
      <c r="C768" s="148" t="s">
        <v>287</v>
      </c>
      <c r="D768" s="148"/>
      <c r="E768" s="148"/>
      <c r="F768" s="66" t="s">
        <v>72</v>
      </c>
      <c r="G768" s="76">
        <v>40</v>
      </c>
      <c r="H768" s="67"/>
      <c r="I768" s="76">
        <v>40</v>
      </c>
      <c r="J768" s="73"/>
      <c r="K768" s="67"/>
      <c r="L768" s="68">
        <v>6.86</v>
      </c>
      <c r="M768" s="67"/>
      <c r="N768" s="71">
        <v>174.93</v>
      </c>
    </row>
    <row r="769" spans="1:14" ht="10.5" customHeight="1" x14ac:dyDescent="0.2">
      <c r="A769" s="82"/>
      <c r="B769" s="83"/>
      <c r="C769" s="152" t="s">
        <v>75</v>
      </c>
      <c r="D769" s="152"/>
      <c r="E769" s="152"/>
      <c r="F769" s="58"/>
      <c r="G769" s="59"/>
      <c r="H769" s="59"/>
      <c r="I769" s="59"/>
      <c r="J769" s="61"/>
      <c r="K769" s="59"/>
      <c r="L769" s="84">
        <v>39.270000000000003</v>
      </c>
      <c r="M769" s="79"/>
      <c r="N769" s="85">
        <v>1001.48</v>
      </c>
    </row>
    <row r="770" spans="1:14" ht="27" customHeight="1" x14ac:dyDescent="0.2">
      <c r="A770" s="56" t="s">
        <v>625</v>
      </c>
      <c r="B770" s="57" t="s">
        <v>518</v>
      </c>
      <c r="C770" s="152" t="s">
        <v>519</v>
      </c>
      <c r="D770" s="152"/>
      <c r="E770" s="152"/>
      <c r="F770" s="58" t="s">
        <v>322</v>
      </c>
      <c r="G770" s="59"/>
      <c r="H770" s="59"/>
      <c r="I770" s="93">
        <v>5.57</v>
      </c>
      <c r="J770" s="61"/>
      <c r="K770" s="59"/>
      <c r="L770" s="61"/>
      <c r="M770" s="59"/>
      <c r="N770" s="62"/>
    </row>
    <row r="771" spans="1:14" ht="10.5" customHeight="1" x14ac:dyDescent="0.2">
      <c r="A771" s="77"/>
      <c r="B771" s="89"/>
      <c r="C771" s="148" t="s">
        <v>520</v>
      </c>
      <c r="D771" s="148"/>
      <c r="E771" s="148"/>
      <c r="F771" s="148"/>
      <c r="G771" s="148"/>
      <c r="H771" s="148"/>
      <c r="I771" s="148"/>
      <c r="J771" s="148"/>
      <c r="K771" s="148"/>
      <c r="L771" s="148"/>
      <c r="M771" s="148"/>
      <c r="N771" s="153"/>
    </row>
    <row r="772" spans="1:14" ht="40.5" customHeight="1" x14ac:dyDescent="0.2">
      <c r="A772" s="63"/>
      <c r="B772" s="64" t="s">
        <v>507</v>
      </c>
      <c r="C772" s="148" t="s">
        <v>508</v>
      </c>
      <c r="D772" s="148"/>
      <c r="E772" s="148"/>
      <c r="F772" s="148"/>
      <c r="G772" s="148"/>
      <c r="H772" s="148"/>
      <c r="I772" s="148"/>
      <c r="J772" s="148"/>
      <c r="K772" s="148"/>
      <c r="L772" s="148"/>
      <c r="M772" s="148"/>
      <c r="N772" s="153"/>
    </row>
    <row r="773" spans="1:14" ht="10.5" customHeight="1" x14ac:dyDescent="0.2">
      <c r="A773" s="65"/>
      <c r="B773" s="64" t="s">
        <v>48</v>
      </c>
      <c r="C773" s="148" t="s">
        <v>56</v>
      </c>
      <c r="D773" s="148"/>
      <c r="E773" s="148"/>
      <c r="F773" s="66"/>
      <c r="G773" s="67"/>
      <c r="H773" s="67"/>
      <c r="I773" s="67"/>
      <c r="J773" s="68">
        <v>49.82</v>
      </c>
      <c r="K773" s="94">
        <v>1.2</v>
      </c>
      <c r="L773" s="68">
        <v>333</v>
      </c>
      <c r="M773" s="94">
        <v>25.5</v>
      </c>
      <c r="N773" s="70">
        <v>8491.5</v>
      </c>
    </row>
    <row r="774" spans="1:14" ht="10.5" customHeight="1" x14ac:dyDescent="0.2">
      <c r="A774" s="65"/>
      <c r="B774" s="64" t="s">
        <v>57</v>
      </c>
      <c r="C774" s="148" t="s">
        <v>58</v>
      </c>
      <c r="D774" s="148"/>
      <c r="E774" s="148"/>
      <c r="F774" s="66"/>
      <c r="G774" s="67"/>
      <c r="H774" s="67"/>
      <c r="I774" s="67"/>
      <c r="J774" s="68">
        <v>256.27</v>
      </c>
      <c r="K774" s="94">
        <v>1.2</v>
      </c>
      <c r="L774" s="90">
        <v>1712.91</v>
      </c>
      <c r="M774" s="69">
        <v>8.31</v>
      </c>
      <c r="N774" s="70">
        <v>14234.28</v>
      </c>
    </row>
    <row r="775" spans="1:14" ht="10.5" customHeight="1" x14ac:dyDescent="0.2">
      <c r="A775" s="65"/>
      <c r="B775" s="64" t="s">
        <v>59</v>
      </c>
      <c r="C775" s="148" t="s">
        <v>60</v>
      </c>
      <c r="D775" s="148"/>
      <c r="E775" s="148"/>
      <c r="F775" s="66"/>
      <c r="G775" s="67"/>
      <c r="H775" s="67"/>
      <c r="I775" s="67"/>
      <c r="J775" s="68">
        <v>45.24</v>
      </c>
      <c r="K775" s="94">
        <v>1.2</v>
      </c>
      <c r="L775" s="68">
        <v>302.38</v>
      </c>
      <c r="M775" s="94">
        <v>25.5</v>
      </c>
      <c r="N775" s="70">
        <v>7710.69</v>
      </c>
    </row>
    <row r="776" spans="1:14" ht="10.5" customHeight="1" x14ac:dyDescent="0.2">
      <c r="A776" s="65"/>
      <c r="B776" s="64" t="s">
        <v>61</v>
      </c>
      <c r="C776" s="148" t="s">
        <v>62</v>
      </c>
      <c r="D776" s="148"/>
      <c r="E776" s="148"/>
      <c r="F776" s="66"/>
      <c r="G776" s="67"/>
      <c r="H776" s="67"/>
      <c r="I776" s="67"/>
      <c r="J776" s="68">
        <v>1</v>
      </c>
      <c r="K776" s="67"/>
      <c r="L776" s="68">
        <v>5.57</v>
      </c>
      <c r="M776" s="69">
        <v>4.26</v>
      </c>
      <c r="N776" s="71">
        <v>23.73</v>
      </c>
    </row>
    <row r="777" spans="1:14" ht="10.5" customHeight="1" x14ac:dyDescent="0.2">
      <c r="A777" s="72"/>
      <c r="B777" s="64"/>
      <c r="C777" s="148" t="s">
        <v>65</v>
      </c>
      <c r="D777" s="148"/>
      <c r="E777" s="148"/>
      <c r="F777" s="66" t="s">
        <v>66</v>
      </c>
      <c r="G777" s="94">
        <v>5.3</v>
      </c>
      <c r="H777" s="94">
        <v>1.2</v>
      </c>
      <c r="I777" s="75">
        <v>35.425199999999997</v>
      </c>
      <c r="J777" s="73"/>
      <c r="K777" s="67"/>
      <c r="L777" s="73"/>
      <c r="M777" s="67"/>
      <c r="N777" s="74"/>
    </row>
    <row r="778" spans="1:14" ht="10.5" customHeight="1" x14ac:dyDescent="0.2">
      <c r="A778" s="72"/>
      <c r="B778" s="64"/>
      <c r="C778" s="148" t="s">
        <v>67</v>
      </c>
      <c r="D778" s="148"/>
      <c r="E778" s="148"/>
      <c r="F778" s="66" t="s">
        <v>66</v>
      </c>
      <c r="G778" s="94">
        <v>3.9</v>
      </c>
      <c r="H778" s="94">
        <v>1.2</v>
      </c>
      <c r="I778" s="75">
        <v>26.067599999999999</v>
      </c>
      <c r="J778" s="73"/>
      <c r="K778" s="67"/>
      <c r="L778" s="73"/>
      <c r="M778" s="67"/>
      <c r="N778" s="74"/>
    </row>
    <row r="779" spans="1:14" ht="10.5" customHeight="1" x14ac:dyDescent="0.2">
      <c r="A779" s="77"/>
      <c r="B779" s="64"/>
      <c r="C779" s="156" t="s">
        <v>68</v>
      </c>
      <c r="D779" s="156"/>
      <c r="E779" s="156"/>
      <c r="F779" s="78"/>
      <c r="G779" s="79"/>
      <c r="H779" s="79"/>
      <c r="I779" s="79"/>
      <c r="J779" s="80">
        <v>307.08999999999997</v>
      </c>
      <c r="K779" s="79"/>
      <c r="L779" s="92">
        <v>2051.48</v>
      </c>
      <c r="M779" s="79"/>
      <c r="N779" s="81"/>
    </row>
    <row r="780" spans="1:14" ht="10.5" customHeight="1" x14ac:dyDescent="0.2">
      <c r="A780" s="72"/>
      <c r="B780" s="64"/>
      <c r="C780" s="148" t="s">
        <v>69</v>
      </c>
      <c r="D780" s="148"/>
      <c r="E780" s="148"/>
      <c r="F780" s="66"/>
      <c r="G780" s="67"/>
      <c r="H780" s="67"/>
      <c r="I780" s="67"/>
      <c r="J780" s="73"/>
      <c r="K780" s="67"/>
      <c r="L780" s="68">
        <v>635.38</v>
      </c>
      <c r="M780" s="67"/>
      <c r="N780" s="70">
        <v>16202.19</v>
      </c>
    </row>
    <row r="781" spans="1:14" ht="26.25" customHeight="1" x14ac:dyDescent="0.2">
      <c r="A781" s="72"/>
      <c r="B781" s="64" t="s">
        <v>324</v>
      </c>
      <c r="C781" s="148" t="s">
        <v>325</v>
      </c>
      <c r="D781" s="148"/>
      <c r="E781" s="148"/>
      <c r="F781" s="66" t="s">
        <v>72</v>
      </c>
      <c r="G781" s="76">
        <v>97</v>
      </c>
      <c r="H781" s="67"/>
      <c r="I781" s="76">
        <v>97</v>
      </c>
      <c r="J781" s="73"/>
      <c r="K781" s="67"/>
      <c r="L781" s="68">
        <v>616.32000000000005</v>
      </c>
      <c r="M781" s="67"/>
      <c r="N781" s="70">
        <v>15716.12</v>
      </c>
    </row>
    <row r="782" spans="1:14" ht="24" customHeight="1" x14ac:dyDescent="0.2">
      <c r="A782" s="72"/>
      <c r="B782" s="64" t="s">
        <v>326</v>
      </c>
      <c r="C782" s="148" t="s">
        <v>327</v>
      </c>
      <c r="D782" s="148"/>
      <c r="E782" s="148"/>
      <c r="F782" s="66" t="s">
        <v>72</v>
      </c>
      <c r="G782" s="76">
        <v>51</v>
      </c>
      <c r="H782" s="67"/>
      <c r="I782" s="76">
        <v>51</v>
      </c>
      <c r="J782" s="73"/>
      <c r="K782" s="67"/>
      <c r="L782" s="68">
        <v>324.04000000000002</v>
      </c>
      <c r="M782" s="67"/>
      <c r="N782" s="70">
        <v>8263.1200000000008</v>
      </c>
    </row>
    <row r="783" spans="1:14" ht="10.5" customHeight="1" x14ac:dyDescent="0.2">
      <c r="A783" s="82"/>
      <c r="B783" s="83"/>
      <c r="C783" s="152" t="s">
        <v>75</v>
      </c>
      <c r="D783" s="152"/>
      <c r="E783" s="152"/>
      <c r="F783" s="58"/>
      <c r="G783" s="59"/>
      <c r="H783" s="59"/>
      <c r="I783" s="59"/>
      <c r="J783" s="61"/>
      <c r="K783" s="59"/>
      <c r="L783" s="87">
        <v>2991.84</v>
      </c>
      <c r="M783" s="79"/>
      <c r="N783" s="85">
        <v>46728.75</v>
      </c>
    </row>
    <row r="784" spans="1:14" ht="51" customHeight="1" x14ac:dyDescent="0.2">
      <c r="A784" s="56" t="s">
        <v>626</v>
      </c>
      <c r="B784" s="57" t="s">
        <v>372</v>
      </c>
      <c r="C784" s="152" t="s">
        <v>373</v>
      </c>
      <c r="D784" s="152"/>
      <c r="E784" s="152"/>
      <c r="F784" s="58" t="s">
        <v>83</v>
      </c>
      <c r="G784" s="59"/>
      <c r="H784" s="59"/>
      <c r="I784" s="93">
        <v>37.11</v>
      </c>
      <c r="J784" s="84">
        <v>55.26</v>
      </c>
      <c r="K784" s="59"/>
      <c r="L784" s="87">
        <v>2050.6999999999998</v>
      </c>
      <c r="M784" s="93">
        <v>4.26</v>
      </c>
      <c r="N784" s="85">
        <v>8735.98</v>
      </c>
    </row>
    <row r="785" spans="1:14" ht="10.5" customHeight="1" x14ac:dyDescent="0.2">
      <c r="A785" s="82"/>
      <c r="B785" s="83"/>
      <c r="C785" s="152" t="s">
        <v>75</v>
      </c>
      <c r="D785" s="152"/>
      <c r="E785" s="152"/>
      <c r="F785" s="58"/>
      <c r="G785" s="59"/>
      <c r="H785" s="59"/>
      <c r="I785" s="59"/>
      <c r="J785" s="61"/>
      <c r="K785" s="59"/>
      <c r="L785" s="87">
        <v>2050.6999999999998</v>
      </c>
      <c r="M785" s="79"/>
      <c r="N785" s="85">
        <v>8735.98</v>
      </c>
    </row>
    <row r="786" spans="1:14" ht="32.25" customHeight="1" x14ac:dyDescent="0.2">
      <c r="A786" s="56" t="s">
        <v>627</v>
      </c>
      <c r="B786" s="57" t="s">
        <v>521</v>
      </c>
      <c r="C786" s="152" t="s">
        <v>522</v>
      </c>
      <c r="D786" s="152"/>
      <c r="E786" s="152"/>
      <c r="F786" s="58" t="s">
        <v>280</v>
      </c>
      <c r="G786" s="59"/>
      <c r="H786" s="59"/>
      <c r="I786" s="96">
        <v>0.41775000000000001</v>
      </c>
      <c r="J786" s="61"/>
      <c r="K786" s="59"/>
      <c r="L786" s="61"/>
      <c r="M786" s="59"/>
      <c r="N786" s="62"/>
    </row>
    <row r="787" spans="1:14" ht="10.5" customHeight="1" x14ac:dyDescent="0.2">
      <c r="A787" s="77"/>
      <c r="B787" s="89"/>
      <c r="C787" s="148" t="s">
        <v>523</v>
      </c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53"/>
    </row>
    <row r="788" spans="1:14" ht="10.5" customHeight="1" x14ac:dyDescent="0.2">
      <c r="A788" s="63"/>
      <c r="B788" s="64" t="s">
        <v>507</v>
      </c>
      <c r="C788" s="148" t="s">
        <v>508</v>
      </c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53"/>
    </row>
    <row r="789" spans="1:14" ht="10.5" customHeight="1" x14ac:dyDescent="0.2">
      <c r="A789" s="65"/>
      <c r="B789" s="64" t="s">
        <v>48</v>
      </c>
      <c r="C789" s="148" t="s">
        <v>56</v>
      </c>
      <c r="D789" s="148"/>
      <c r="E789" s="148"/>
      <c r="F789" s="66"/>
      <c r="G789" s="67"/>
      <c r="H789" s="67"/>
      <c r="I789" s="67"/>
      <c r="J789" s="68">
        <v>663.75</v>
      </c>
      <c r="K789" s="94">
        <v>1.2</v>
      </c>
      <c r="L789" s="68">
        <v>332.74</v>
      </c>
      <c r="M789" s="94">
        <v>25.5</v>
      </c>
      <c r="N789" s="70">
        <v>8484.8700000000008</v>
      </c>
    </row>
    <row r="790" spans="1:14" ht="10.5" customHeight="1" x14ac:dyDescent="0.2">
      <c r="A790" s="72"/>
      <c r="B790" s="64"/>
      <c r="C790" s="148" t="s">
        <v>65</v>
      </c>
      <c r="D790" s="148"/>
      <c r="E790" s="148"/>
      <c r="F790" s="66" t="s">
        <v>66</v>
      </c>
      <c r="G790" s="94">
        <v>88.5</v>
      </c>
      <c r="H790" s="94">
        <v>1.2</v>
      </c>
      <c r="I790" s="91">
        <v>44.365049999999997</v>
      </c>
      <c r="J790" s="73"/>
      <c r="K790" s="67"/>
      <c r="L790" s="73"/>
      <c r="M790" s="67"/>
      <c r="N790" s="74"/>
    </row>
    <row r="791" spans="1:14" ht="10.5" customHeight="1" x14ac:dyDescent="0.2">
      <c r="A791" s="77"/>
      <c r="B791" s="64"/>
      <c r="C791" s="156" t="s">
        <v>68</v>
      </c>
      <c r="D791" s="156"/>
      <c r="E791" s="156"/>
      <c r="F791" s="78"/>
      <c r="G791" s="79"/>
      <c r="H791" s="79"/>
      <c r="I791" s="79"/>
      <c r="J791" s="80">
        <v>663.75</v>
      </c>
      <c r="K791" s="79"/>
      <c r="L791" s="80">
        <v>332.74</v>
      </c>
      <c r="M791" s="79"/>
      <c r="N791" s="81"/>
    </row>
    <row r="792" spans="1:14" ht="10.5" customHeight="1" x14ac:dyDescent="0.2">
      <c r="A792" s="72"/>
      <c r="B792" s="64"/>
      <c r="C792" s="148" t="s">
        <v>69</v>
      </c>
      <c r="D792" s="148"/>
      <c r="E792" s="148"/>
      <c r="F792" s="66"/>
      <c r="G792" s="67"/>
      <c r="H792" s="67"/>
      <c r="I792" s="67"/>
      <c r="J792" s="73"/>
      <c r="K792" s="67"/>
      <c r="L792" s="68">
        <v>332.74</v>
      </c>
      <c r="M792" s="67"/>
      <c r="N792" s="70">
        <v>8484.8700000000008</v>
      </c>
    </row>
    <row r="793" spans="1:14" ht="27.75" customHeight="1" x14ac:dyDescent="0.2">
      <c r="A793" s="72"/>
      <c r="B793" s="64" t="s">
        <v>284</v>
      </c>
      <c r="C793" s="148" t="s">
        <v>285</v>
      </c>
      <c r="D793" s="148"/>
      <c r="E793" s="148"/>
      <c r="F793" s="66" t="s">
        <v>72</v>
      </c>
      <c r="G793" s="76">
        <v>89</v>
      </c>
      <c r="H793" s="67"/>
      <c r="I793" s="76">
        <v>89</v>
      </c>
      <c r="J793" s="73"/>
      <c r="K793" s="67"/>
      <c r="L793" s="68">
        <v>296.14</v>
      </c>
      <c r="M793" s="67"/>
      <c r="N793" s="70">
        <v>7551.53</v>
      </c>
    </row>
    <row r="794" spans="1:14" ht="27" customHeight="1" x14ac:dyDescent="0.2">
      <c r="A794" s="72"/>
      <c r="B794" s="64" t="s">
        <v>286</v>
      </c>
      <c r="C794" s="148" t="s">
        <v>287</v>
      </c>
      <c r="D794" s="148"/>
      <c r="E794" s="148"/>
      <c r="F794" s="66" t="s">
        <v>72</v>
      </c>
      <c r="G794" s="76">
        <v>40</v>
      </c>
      <c r="H794" s="67"/>
      <c r="I794" s="76">
        <v>40</v>
      </c>
      <c r="J794" s="73"/>
      <c r="K794" s="67"/>
      <c r="L794" s="68">
        <v>133.1</v>
      </c>
      <c r="M794" s="67"/>
      <c r="N794" s="70">
        <v>3393.95</v>
      </c>
    </row>
    <row r="795" spans="1:14" ht="10.5" customHeight="1" x14ac:dyDescent="0.2">
      <c r="A795" s="82"/>
      <c r="B795" s="83"/>
      <c r="C795" s="152" t="s">
        <v>75</v>
      </c>
      <c r="D795" s="152"/>
      <c r="E795" s="152"/>
      <c r="F795" s="58"/>
      <c r="G795" s="59"/>
      <c r="H795" s="59"/>
      <c r="I795" s="59"/>
      <c r="J795" s="61"/>
      <c r="K795" s="59"/>
      <c r="L795" s="84">
        <v>761.98</v>
      </c>
      <c r="M795" s="79"/>
      <c r="N795" s="85">
        <v>19430.349999999999</v>
      </c>
    </row>
    <row r="796" spans="1:14" ht="40.5" customHeight="1" x14ac:dyDescent="0.2">
      <c r="A796" s="56" t="s">
        <v>628</v>
      </c>
      <c r="B796" s="57" t="s">
        <v>524</v>
      </c>
      <c r="C796" s="152" t="s">
        <v>525</v>
      </c>
      <c r="D796" s="152"/>
      <c r="E796" s="152"/>
      <c r="F796" s="58" t="s">
        <v>526</v>
      </c>
      <c r="G796" s="59"/>
      <c r="H796" s="59"/>
      <c r="I796" s="88">
        <v>0.55700000000000005</v>
      </c>
      <c r="J796" s="61"/>
      <c r="K796" s="59"/>
      <c r="L796" s="61"/>
      <c r="M796" s="59"/>
      <c r="N796" s="62"/>
    </row>
    <row r="797" spans="1:14" ht="10.5" customHeight="1" x14ac:dyDescent="0.2">
      <c r="A797" s="77"/>
      <c r="B797" s="89"/>
      <c r="C797" s="148" t="s">
        <v>527</v>
      </c>
      <c r="D797" s="148"/>
      <c r="E797" s="148"/>
      <c r="F797" s="148"/>
      <c r="G797" s="148"/>
      <c r="H797" s="148"/>
      <c r="I797" s="148"/>
      <c r="J797" s="148"/>
      <c r="K797" s="148"/>
      <c r="L797" s="148"/>
      <c r="M797" s="148"/>
      <c r="N797" s="153"/>
    </row>
    <row r="798" spans="1:14" ht="18" customHeight="1" x14ac:dyDescent="0.2">
      <c r="A798" s="63"/>
      <c r="B798" s="64" t="s">
        <v>528</v>
      </c>
      <c r="C798" s="148" t="s">
        <v>529</v>
      </c>
      <c r="D798" s="148"/>
      <c r="E798" s="148"/>
      <c r="F798" s="148"/>
      <c r="G798" s="148"/>
      <c r="H798" s="148"/>
      <c r="I798" s="148"/>
      <c r="J798" s="148"/>
      <c r="K798" s="148"/>
      <c r="L798" s="148"/>
      <c r="M798" s="148"/>
      <c r="N798" s="153"/>
    </row>
    <row r="799" spans="1:14" ht="42" customHeight="1" x14ac:dyDescent="0.2">
      <c r="A799" s="63"/>
      <c r="B799" s="64" t="s">
        <v>507</v>
      </c>
      <c r="C799" s="148" t="s">
        <v>508</v>
      </c>
      <c r="D799" s="148"/>
      <c r="E799" s="148"/>
      <c r="F799" s="148"/>
      <c r="G799" s="148"/>
      <c r="H799" s="148"/>
      <c r="I799" s="148"/>
      <c r="J799" s="148"/>
      <c r="K799" s="148"/>
      <c r="L799" s="148"/>
      <c r="M799" s="148"/>
      <c r="N799" s="153"/>
    </row>
    <row r="800" spans="1:14" ht="10.5" customHeight="1" x14ac:dyDescent="0.2">
      <c r="A800" s="65"/>
      <c r="B800" s="64" t="s">
        <v>48</v>
      </c>
      <c r="C800" s="148" t="s">
        <v>56</v>
      </c>
      <c r="D800" s="148"/>
      <c r="E800" s="148"/>
      <c r="F800" s="66"/>
      <c r="G800" s="67"/>
      <c r="H800" s="67"/>
      <c r="I800" s="67"/>
      <c r="J800" s="68">
        <v>191.14</v>
      </c>
      <c r="K800" s="69">
        <v>0.36</v>
      </c>
      <c r="L800" s="68">
        <v>38.33</v>
      </c>
      <c r="M800" s="94">
        <v>25.5</v>
      </c>
      <c r="N800" s="71">
        <v>977.42</v>
      </c>
    </row>
    <row r="801" spans="1:14" ht="10.5" customHeight="1" x14ac:dyDescent="0.2">
      <c r="A801" s="65"/>
      <c r="B801" s="64" t="s">
        <v>57</v>
      </c>
      <c r="C801" s="148" t="s">
        <v>58</v>
      </c>
      <c r="D801" s="148"/>
      <c r="E801" s="148"/>
      <c r="F801" s="66"/>
      <c r="G801" s="67"/>
      <c r="H801" s="67"/>
      <c r="I801" s="67"/>
      <c r="J801" s="90">
        <v>2004.8</v>
      </c>
      <c r="K801" s="69">
        <v>0.36</v>
      </c>
      <c r="L801" s="68">
        <v>402</v>
      </c>
      <c r="M801" s="69">
        <v>8.31</v>
      </c>
      <c r="N801" s="70">
        <v>3340.62</v>
      </c>
    </row>
    <row r="802" spans="1:14" ht="10.5" customHeight="1" x14ac:dyDescent="0.2">
      <c r="A802" s="65"/>
      <c r="B802" s="64" t="s">
        <v>59</v>
      </c>
      <c r="C802" s="148" t="s">
        <v>60</v>
      </c>
      <c r="D802" s="148"/>
      <c r="E802" s="148"/>
      <c r="F802" s="66"/>
      <c r="G802" s="67"/>
      <c r="H802" s="67"/>
      <c r="I802" s="67"/>
      <c r="J802" s="68">
        <v>100.4</v>
      </c>
      <c r="K802" s="69">
        <v>0.36</v>
      </c>
      <c r="L802" s="68">
        <v>20.13</v>
      </c>
      <c r="M802" s="94">
        <v>25.5</v>
      </c>
      <c r="N802" s="71">
        <v>513.32000000000005</v>
      </c>
    </row>
    <row r="803" spans="1:14" ht="10.5" customHeight="1" x14ac:dyDescent="0.2">
      <c r="A803" s="65"/>
      <c r="B803" s="64" t="s">
        <v>61</v>
      </c>
      <c r="C803" s="148" t="s">
        <v>62</v>
      </c>
      <c r="D803" s="148"/>
      <c r="E803" s="148"/>
      <c r="F803" s="66"/>
      <c r="G803" s="67"/>
      <c r="H803" s="67"/>
      <c r="I803" s="67"/>
      <c r="J803" s="68">
        <v>3.82</v>
      </c>
      <c r="K803" s="94">
        <v>0.3</v>
      </c>
      <c r="L803" s="68">
        <v>0.64</v>
      </c>
      <c r="M803" s="69">
        <v>4.26</v>
      </c>
      <c r="N803" s="71">
        <v>2.73</v>
      </c>
    </row>
    <row r="804" spans="1:14" ht="10.5" customHeight="1" x14ac:dyDescent="0.2">
      <c r="A804" s="72"/>
      <c r="B804" s="64"/>
      <c r="C804" s="148" t="s">
        <v>65</v>
      </c>
      <c r="D804" s="148"/>
      <c r="E804" s="148"/>
      <c r="F804" s="66" t="s">
        <v>66</v>
      </c>
      <c r="G804" s="76">
        <v>19</v>
      </c>
      <c r="H804" s="69">
        <v>0.36</v>
      </c>
      <c r="I804" s="91">
        <v>3.8098800000000002</v>
      </c>
      <c r="J804" s="73"/>
      <c r="K804" s="67"/>
      <c r="L804" s="73"/>
      <c r="M804" s="67"/>
      <c r="N804" s="74"/>
    </row>
    <row r="805" spans="1:14" ht="10.5" customHeight="1" x14ac:dyDescent="0.2">
      <c r="A805" s="72"/>
      <c r="B805" s="64"/>
      <c r="C805" s="148" t="s">
        <v>67</v>
      </c>
      <c r="D805" s="148"/>
      <c r="E805" s="148"/>
      <c r="F805" s="66" t="s">
        <v>66</v>
      </c>
      <c r="G805" s="76">
        <v>8</v>
      </c>
      <c r="H805" s="69">
        <v>0.36</v>
      </c>
      <c r="I805" s="91">
        <v>1.60416</v>
      </c>
      <c r="J805" s="73"/>
      <c r="K805" s="67"/>
      <c r="L805" s="73"/>
      <c r="M805" s="67"/>
      <c r="N805" s="74"/>
    </row>
    <row r="806" spans="1:14" ht="10.5" customHeight="1" x14ac:dyDescent="0.2">
      <c r="A806" s="77"/>
      <c r="B806" s="64"/>
      <c r="C806" s="156" t="s">
        <v>68</v>
      </c>
      <c r="D806" s="156"/>
      <c r="E806" s="156"/>
      <c r="F806" s="78"/>
      <c r="G806" s="79"/>
      <c r="H806" s="79"/>
      <c r="I806" s="79"/>
      <c r="J806" s="92">
        <v>2199.7600000000002</v>
      </c>
      <c r="K806" s="79"/>
      <c r="L806" s="80">
        <v>440.97</v>
      </c>
      <c r="M806" s="79"/>
      <c r="N806" s="81"/>
    </row>
    <row r="807" spans="1:14" ht="10.5" customHeight="1" x14ac:dyDescent="0.2">
      <c r="A807" s="72"/>
      <c r="B807" s="64"/>
      <c r="C807" s="148" t="s">
        <v>69</v>
      </c>
      <c r="D807" s="148"/>
      <c r="E807" s="148"/>
      <c r="F807" s="66"/>
      <c r="G807" s="67"/>
      <c r="H807" s="67"/>
      <c r="I807" s="67"/>
      <c r="J807" s="73"/>
      <c r="K807" s="67"/>
      <c r="L807" s="68">
        <v>58.46</v>
      </c>
      <c r="M807" s="67"/>
      <c r="N807" s="70">
        <v>1490.74</v>
      </c>
    </row>
    <row r="808" spans="1:14" ht="23.25" customHeight="1" x14ac:dyDescent="0.2">
      <c r="A808" s="72"/>
      <c r="B808" s="64" t="s">
        <v>324</v>
      </c>
      <c r="C808" s="148" t="s">
        <v>325</v>
      </c>
      <c r="D808" s="148"/>
      <c r="E808" s="148"/>
      <c r="F808" s="66" t="s">
        <v>72</v>
      </c>
      <c r="G808" s="76">
        <v>97</v>
      </c>
      <c r="H808" s="67"/>
      <c r="I808" s="76">
        <v>97</v>
      </c>
      <c r="J808" s="73"/>
      <c r="K808" s="67"/>
      <c r="L808" s="68">
        <v>56.71</v>
      </c>
      <c r="M808" s="67"/>
      <c r="N808" s="70">
        <v>1446.02</v>
      </c>
    </row>
    <row r="809" spans="1:14" ht="27.75" customHeight="1" x14ac:dyDescent="0.2">
      <c r="A809" s="72"/>
      <c r="B809" s="64" t="s">
        <v>326</v>
      </c>
      <c r="C809" s="148" t="s">
        <v>327</v>
      </c>
      <c r="D809" s="148"/>
      <c r="E809" s="148"/>
      <c r="F809" s="66" t="s">
        <v>72</v>
      </c>
      <c r="G809" s="76">
        <v>51</v>
      </c>
      <c r="H809" s="67"/>
      <c r="I809" s="76">
        <v>51</v>
      </c>
      <c r="J809" s="73"/>
      <c r="K809" s="67"/>
      <c r="L809" s="68">
        <v>29.81</v>
      </c>
      <c r="M809" s="67"/>
      <c r="N809" s="71">
        <v>760.28</v>
      </c>
    </row>
    <row r="810" spans="1:14" ht="10.5" customHeight="1" x14ac:dyDescent="0.2">
      <c r="A810" s="82"/>
      <c r="B810" s="83"/>
      <c r="C810" s="152" t="s">
        <v>75</v>
      </c>
      <c r="D810" s="152"/>
      <c r="E810" s="152"/>
      <c r="F810" s="58"/>
      <c r="G810" s="59"/>
      <c r="H810" s="59"/>
      <c r="I810" s="59"/>
      <c r="J810" s="61"/>
      <c r="K810" s="59"/>
      <c r="L810" s="84">
        <v>527.49</v>
      </c>
      <c r="M810" s="79"/>
      <c r="N810" s="85">
        <v>6527.07</v>
      </c>
    </row>
    <row r="811" spans="1:14" ht="27.75" customHeight="1" x14ac:dyDescent="0.2">
      <c r="A811" s="56" t="s">
        <v>629</v>
      </c>
      <c r="B811" s="57" t="s">
        <v>530</v>
      </c>
      <c r="C811" s="152" t="s">
        <v>531</v>
      </c>
      <c r="D811" s="152"/>
      <c r="E811" s="152"/>
      <c r="F811" s="58" t="s">
        <v>51</v>
      </c>
      <c r="G811" s="59"/>
      <c r="H811" s="59"/>
      <c r="I811" s="93">
        <v>5.57</v>
      </c>
      <c r="J811" s="84">
        <v>70.37</v>
      </c>
      <c r="K811" s="59"/>
      <c r="L811" s="84">
        <v>391.96</v>
      </c>
      <c r="M811" s="93">
        <v>4.26</v>
      </c>
      <c r="N811" s="85">
        <v>1669.75</v>
      </c>
    </row>
    <row r="812" spans="1:14" ht="10.5" customHeight="1" x14ac:dyDescent="0.2">
      <c r="A812" s="77"/>
      <c r="B812" s="89"/>
      <c r="C812" s="148" t="s">
        <v>532</v>
      </c>
      <c r="D812" s="148"/>
      <c r="E812" s="148"/>
      <c r="F812" s="148"/>
      <c r="G812" s="148"/>
      <c r="H812" s="148"/>
      <c r="I812" s="148"/>
      <c r="J812" s="148"/>
      <c r="K812" s="148"/>
      <c r="L812" s="148"/>
      <c r="M812" s="148"/>
      <c r="N812" s="153"/>
    </row>
    <row r="813" spans="1:14" ht="10.5" customHeight="1" x14ac:dyDescent="0.2">
      <c r="A813" s="82"/>
      <c r="B813" s="83"/>
      <c r="C813" s="152" t="s">
        <v>75</v>
      </c>
      <c r="D813" s="152"/>
      <c r="E813" s="152"/>
      <c r="F813" s="58"/>
      <c r="G813" s="59"/>
      <c r="H813" s="59"/>
      <c r="I813" s="59"/>
      <c r="J813" s="61"/>
      <c r="K813" s="59"/>
      <c r="L813" s="84">
        <v>391.96</v>
      </c>
      <c r="M813" s="79"/>
      <c r="N813" s="85">
        <v>1669.75</v>
      </c>
    </row>
    <row r="814" spans="1:14" ht="49.5" customHeight="1" x14ac:dyDescent="0.2">
      <c r="A814" s="56" t="s">
        <v>630</v>
      </c>
      <c r="B814" s="57" t="s">
        <v>533</v>
      </c>
      <c r="C814" s="152" t="s">
        <v>534</v>
      </c>
      <c r="D814" s="152"/>
      <c r="E814" s="152"/>
      <c r="F814" s="58" t="s">
        <v>505</v>
      </c>
      <c r="G814" s="59"/>
      <c r="H814" s="59"/>
      <c r="I814" s="97">
        <v>0.1671</v>
      </c>
      <c r="J814" s="61"/>
      <c r="K814" s="59"/>
      <c r="L814" s="61"/>
      <c r="M814" s="59"/>
      <c r="N814" s="62"/>
    </row>
    <row r="815" spans="1:14" ht="10.5" customHeight="1" x14ac:dyDescent="0.2">
      <c r="A815" s="77"/>
      <c r="B815" s="89"/>
      <c r="C815" s="148" t="s">
        <v>535</v>
      </c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53"/>
    </row>
    <row r="816" spans="1:14" ht="42.75" customHeight="1" x14ac:dyDescent="0.2">
      <c r="A816" s="63"/>
      <c r="B816" s="64" t="s">
        <v>507</v>
      </c>
      <c r="C816" s="148" t="s">
        <v>508</v>
      </c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53"/>
    </row>
    <row r="817" spans="1:14" ht="10.5" customHeight="1" x14ac:dyDescent="0.2">
      <c r="A817" s="65"/>
      <c r="B817" s="64" t="s">
        <v>57</v>
      </c>
      <c r="C817" s="148" t="s">
        <v>58</v>
      </c>
      <c r="D817" s="148"/>
      <c r="E817" s="148"/>
      <c r="F817" s="66"/>
      <c r="G817" s="67"/>
      <c r="H817" s="67"/>
      <c r="I817" s="67"/>
      <c r="J817" s="68">
        <v>479.33</v>
      </c>
      <c r="K817" s="94">
        <v>1.2</v>
      </c>
      <c r="L817" s="68">
        <v>96.12</v>
      </c>
      <c r="M817" s="69">
        <v>8.31</v>
      </c>
      <c r="N817" s="71">
        <v>798.76</v>
      </c>
    </row>
    <row r="818" spans="1:14" ht="10.5" customHeight="1" x14ac:dyDescent="0.2">
      <c r="A818" s="65"/>
      <c r="B818" s="64" t="s">
        <v>59</v>
      </c>
      <c r="C818" s="148" t="s">
        <v>60</v>
      </c>
      <c r="D818" s="148"/>
      <c r="E818" s="148"/>
      <c r="F818" s="66"/>
      <c r="G818" s="67"/>
      <c r="H818" s="67"/>
      <c r="I818" s="67"/>
      <c r="J818" s="68">
        <v>93.5</v>
      </c>
      <c r="K818" s="94">
        <v>1.2</v>
      </c>
      <c r="L818" s="68">
        <v>18.75</v>
      </c>
      <c r="M818" s="94">
        <v>25.5</v>
      </c>
      <c r="N818" s="71">
        <v>478.13</v>
      </c>
    </row>
    <row r="819" spans="1:14" ht="10.5" customHeight="1" x14ac:dyDescent="0.2">
      <c r="A819" s="72"/>
      <c r="B819" s="64"/>
      <c r="C819" s="148" t="s">
        <v>67</v>
      </c>
      <c r="D819" s="148"/>
      <c r="E819" s="148"/>
      <c r="F819" s="66" t="s">
        <v>66</v>
      </c>
      <c r="G819" s="69">
        <v>8.06</v>
      </c>
      <c r="H819" s="94">
        <v>1.2</v>
      </c>
      <c r="I819" s="101">
        <v>1.6161912</v>
      </c>
      <c r="J819" s="73"/>
      <c r="K819" s="67"/>
      <c r="L819" s="73"/>
      <c r="M819" s="67"/>
      <c r="N819" s="74"/>
    </row>
    <row r="820" spans="1:14" ht="10.5" customHeight="1" x14ac:dyDescent="0.2">
      <c r="A820" s="77"/>
      <c r="B820" s="64"/>
      <c r="C820" s="156" t="s">
        <v>68</v>
      </c>
      <c r="D820" s="156"/>
      <c r="E820" s="156"/>
      <c r="F820" s="78"/>
      <c r="G820" s="79"/>
      <c r="H820" s="79"/>
      <c r="I820" s="79"/>
      <c r="J820" s="80">
        <v>479.33</v>
      </c>
      <c r="K820" s="79"/>
      <c r="L820" s="80">
        <v>96.12</v>
      </c>
      <c r="M820" s="79"/>
      <c r="N820" s="81"/>
    </row>
    <row r="821" spans="1:14" ht="10.5" customHeight="1" x14ac:dyDescent="0.2">
      <c r="A821" s="72"/>
      <c r="B821" s="64"/>
      <c r="C821" s="148" t="s">
        <v>69</v>
      </c>
      <c r="D821" s="148"/>
      <c r="E821" s="148"/>
      <c r="F821" s="66"/>
      <c r="G821" s="67"/>
      <c r="H821" s="67"/>
      <c r="I821" s="67"/>
      <c r="J821" s="73"/>
      <c r="K821" s="67"/>
      <c r="L821" s="68">
        <v>18.75</v>
      </c>
      <c r="M821" s="67"/>
      <c r="N821" s="71">
        <v>478.13</v>
      </c>
    </row>
    <row r="822" spans="1:14" ht="25.5" customHeight="1" x14ac:dyDescent="0.2">
      <c r="A822" s="72"/>
      <c r="B822" s="64" t="s">
        <v>509</v>
      </c>
      <c r="C822" s="148" t="s">
        <v>510</v>
      </c>
      <c r="D822" s="148"/>
      <c r="E822" s="148"/>
      <c r="F822" s="66" t="s">
        <v>72</v>
      </c>
      <c r="G822" s="76">
        <v>92</v>
      </c>
      <c r="H822" s="67"/>
      <c r="I822" s="76">
        <v>92</v>
      </c>
      <c r="J822" s="73"/>
      <c r="K822" s="67"/>
      <c r="L822" s="68">
        <v>17.25</v>
      </c>
      <c r="M822" s="67"/>
      <c r="N822" s="71">
        <v>439.88</v>
      </c>
    </row>
    <row r="823" spans="1:14" ht="27.75" customHeight="1" x14ac:dyDescent="0.2">
      <c r="A823" s="72"/>
      <c r="B823" s="64" t="s">
        <v>511</v>
      </c>
      <c r="C823" s="148" t="s">
        <v>512</v>
      </c>
      <c r="D823" s="148"/>
      <c r="E823" s="148"/>
      <c r="F823" s="66" t="s">
        <v>72</v>
      </c>
      <c r="G823" s="76">
        <v>46</v>
      </c>
      <c r="H823" s="67"/>
      <c r="I823" s="76">
        <v>46</v>
      </c>
      <c r="J823" s="73"/>
      <c r="K823" s="67"/>
      <c r="L823" s="68">
        <v>8.6300000000000008</v>
      </c>
      <c r="M823" s="67"/>
      <c r="N823" s="71">
        <v>219.94</v>
      </c>
    </row>
    <row r="824" spans="1:14" ht="10.5" customHeight="1" x14ac:dyDescent="0.2">
      <c r="A824" s="82"/>
      <c r="B824" s="83"/>
      <c r="C824" s="152" t="s">
        <v>75</v>
      </c>
      <c r="D824" s="152"/>
      <c r="E824" s="152"/>
      <c r="F824" s="58"/>
      <c r="G824" s="59"/>
      <c r="H824" s="59"/>
      <c r="I824" s="59"/>
      <c r="J824" s="61"/>
      <c r="K824" s="59"/>
      <c r="L824" s="84">
        <v>122</v>
      </c>
      <c r="M824" s="79"/>
      <c r="N824" s="85">
        <v>1458.58</v>
      </c>
    </row>
    <row r="825" spans="1:14" ht="30.75" customHeight="1" x14ac:dyDescent="0.2">
      <c r="A825" s="56" t="s">
        <v>631</v>
      </c>
      <c r="B825" s="57" t="s">
        <v>536</v>
      </c>
      <c r="C825" s="152" t="s">
        <v>537</v>
      </c>
      <c r="D825" s="152"/>
      <c r="E825" s="152"/>
      <c r="F825" s="58" t="s">
        <v>280</v>
      </c>
      <c r="G825" s="59"/>
      <c r="H825" s="59"/>
      <c r="I825" s="88">
        <v>1.671</v>
      </c>
      <c r="J825" s="61"/>
      <c r="K825" s="59"/>
      <c r="L825" s="61"/>
      <c r="M825" s="59"/>
      <c r="N825" s="62"/>
    </row>
    <row r="826" spans="1:14" ht="10.5" customHeight="1" x14ac:dyDescent="0.2">
      <c r="A826" s="77"/>
      <c r="B826" s="89"/>
      <c r="C826" s="148" t="s">
        <v>538</v>
      </c>
      <c r="D826" s="148"/>
      <c r="E826" s="148"/>
      <c r="F826" s="148"/>
      <c r="G826" s="148"/>
      <c r="H826" s="148"/>
      <c r="I826" s="148"/>
      <c r="J826" s="148"/>
      <c r="K826" s="148"/>
      <c r="L826" s="148"/>
      <c r="M826" s="148"/>
      <c r="N826" s="153"/>
    </row>
    <row r="827" spans="1:14" ht="43.5" customHeight="1" x14ac:dyDescent="0.2">
      <c r="A827" s="63"/>
      <c r="B827" s="64" t="s">
        <v>507</v>
      </c>
      <c r="C827" s="148" t="s">
        <v>508</v>
      </c>
      <c r="D827" s="148"/>
      <c r="E827" s="148"/>
      <c r="F827" s="148"/>
      <c r="G827" s="148"/>
      <c r="H827" s="148"/>
      <c r="I827" s="148"/>
      <c r="J827" s="148"/>
      <c r="K827" s="148"/>
      <c r="L827" s="148"/>
      <c r="M827" s="148"/>
      <c r="N827" s="153"/>
    </row>
    <row r="828" spans="1:14" ht="10.5" customHeight="1" x14ac:dyDescent="0.2">
      <c r="A828" s="65"/>
      <c r="B828" s="64" t="s">
        <v>48</v>
      </c>
      <c r="C828" s="148" t="s">
        <v>56</v>
      </c>
      <c r="D828" s="148"/>
      <c r="E828" s="148"/>
      <c r="F828" s="66"/>
      <c r="G828" s="67"/>
      <c r="H828" s="67"/>
      <c r="I828" s="67"/>
      <c r="J828" s="68">
        <v>106.88</v>
      </c>
      <c r="K828" s="94">
        <v>1.2</v>
      </c>
      <c r="L828" s="68">
        <v>214.32</v>
      </c>
      <c r="M828" s="94">
        <v>25.5</v>
      </c>
      <c r="N828" s="70">
        <v>5465.16</v>
      </c>
    </row>
    <row r="829" spans="1:14" ht="10.5" customHeight="1" x14ac:dyDescent="0.2">
      <c r="A829" s="65"/>
      <c r="B829" s="64" t="s">
        <v>57</v>
      </c>
      <c r="C829" s="148" t="s">
        <v>58</v>
      </c>
      <c r="D829" s="148"/>
      <c r="E829" s="148"/>
      <c r="F829" s="66"/>
      <c r="G829" s="67"/>
      <c r="H829" s="67"/>
      <c r="I829" s="67"/>
      <c r="J829" s="68">
        <v>241.58</v>
      </c>
      <c r="K829" s="94">
        <v>1.2</v>
      </c>
      <c r="L829" s="68">
        <v>484.42</v>
      </c>
      <c r="M829" s="69">
        <v>8.31</v>
      </c>
      <c r="N829" s="70">
        <v>4025.53</v>
      </c>
    </row>
    <row r="830" spans="1:14" ht="10.5" customHeight="1" x14ac:dyDescent="0.2">
      <c r="A830" s="65"/>
      <c r="B830" s="64" t="s">
        <v>59</v>
      </c>
      <c r="C830" s="148" t="s">
        <v>60</v>
      </c>
      <c r="D830" s="148"/>
      <c r="E830" s="148"/>
      <c r="F830" s="66"/>
      <c r="G830" s="67"/>
      <c r="H830" s="67"/>
      <c r="I830" s="67"/>
      <c r="J830" s="68">
        <v>26.36</v>
      </c>
      <c r="K830" s="94">
        <v>1.2</v>
      </c>
      <c r="L830" s="68">
        <v>52.86</v>
      </c>
      <c r="M830" s="94">
        <v>25.5</v>
      </c>
      <c r="N830" s="70">
        <v>1347.93</v>
      </c>
    </row>
    <row r="831" spans="1:14" ht="10.5" customHeight="1" x14ac:dyDescent="0.2">
      <c r="A831" s="72"/>
      <c r="B831" s="64"/>
      <c r="C831" s="148" t="s">
        <v>65</v>
      </c>
      <c r="D831" s="148"/>
      <c r="E831" s="148"/>
      <c r="F831" s="66" t="s">
        <v>66</v>
      </c>
      <c r="G831" s="69">
        <v>12.53</v>
      </c>
      <c r="H831" s="94">
        <v>1.2</v>
      </c>
      <c r="I831" s="86">
        <v>25.125156</v>
      </c>
      <c r="J831" s="73"/>
      <c r="K831" s="67"/>
      <c r="L831" s="73"/>
      <c r="M831" s="67"/>
      <c r="N831" s="74"/>
    </row>
    <row r="832" spans="1:14" ht="10.5" customHeight="1" x14ac:dyDescent="0.2">
      <c r="A832" s="72"/>
      <c r="B832" s="64"/>
      <c r="C832" s="148" t="s">
        <v>67</v>
      </c>
      <c r="D832" s="148"/>
      <c r="E832" s="148"/>
      <c r="F832" s="66" t="s">
        <v>66</v>
      </c>
      <c r="G832" s="69">
        <v>2.62</v>
      </c>
      <c r="H832" s="94">
        <v>1.2</v>
      </c>
      <c r="I832" s="86">
        <v>5.2536240000000003</v>
      </c>
      <c r="J832" s="73"/>
      <c r="K832" s="67"/>
      <c r="L832" s="73"/>
      <c r="M832" s="67"/>
      <c r="N832" s="74"/>
    </row>
    <row r="833" spans="1:14" ht="10.5" customHeight="1" x14ac:dyDescent="0.2">
      <c r="A833" s="77"/>
      <c r="B833" s="64"/>
      <c r="C833" s="156" t="s">
        <v>68</v>
      </c>
      <c r="D833" s="156"/>
      <c r="E833" s="156"/>
      <c r="F833" s="78"/>
      <c r="G833" s="79"/>
      <c r="H833" s="79"/>
      <c r="I833" s="79"/>
      <c r="J833" s="80">
        <v>348.46</v>
      </c>
      <c r="K833" s="79"/>
      <c r="L833" s="80">
        <v>698.74</v>
      </c>
      <c r="M833" s="79"/>
      <c r="N833" s="81"/>
    </row>
    <row r="834" spans="1:14" ht="10.5" customHeight="1" x14ac:dyDescent="0.2">
      <c r="A834" s="72"/>
      <c r="B834" s="64"/>
      <c r="C834" s="148" t="s">
        <v>69</v>
      </c>
      <c r="D834" s="148"/>
      <c r="E834" s="148"/>
      <c r="F834" s="66"/>
      <c r="G834" s="67"/>
      <c r="H834" s="67"/>
      <c r="I834" s="67"/>
      <c r="J834" s="73"/>
      <c r="K834" s="67"/>
      <c r="L834" s="68">
        <v>267.18</v>
      </c>
      <c r="M834" s="67"/>
      <c r="N834" s="70">
        <v>6813.09</v>
      </c>
    </row>
    <row r="835" spans="1:14" ht="26.25" customHeight="1" x14ac:dyDescent="0.2">
      <c r="A835" s="72"/>
      <c r="B835" s="64" t="s">
        <v>509</v>
      </c>
      <c r="C835" s="148" t="s">
        <v>510</v>
      </c>
      <c r="D835" s="148"/>
      <c r="E835" s="148"/>
      <c r="F835" s="66" t="s">
        <v>72</v>
      </c>
      <c r="G835" s="76">
        <v>92</v>
      </c>
      <c r="H835" s="67"/>
      <c r="I835" s="76">
        <v>92</v>
      </c>
      <c r="J835" s="73"/>
      <c r="K835" s="67"/>
      <c r="L835" s="68">
        <v>245.81</v>
      </c>
      <c r="M835" s="67"/>
      <c r="N835" s="70">
        <v>6268.04</v>
      </c>
    </row>
    <row r="836" spans="1:14" ht="27" customHeight="1" x14ac:dyDescent="0.2">
      <c r="A836" s="72"/>
      <c r="B836" s="64" t="s">
        <v>511</v>
      </c>
      <c r="C836" s="148" t="s">
        <v>512</v>
      </c>
      <c r="D836" s="148"/>
      <c r="E836" s="148"/>
      <c r="F836" s="66" t="s">
        <v>72</v>
      </c>
      <c r="G836" s="76">
        <v>46</v>
      </c>
      <c r="H836" s="67"/>
      <c r="I836" s="76">
        <v>46</v>
      </c>
      <c r="J836" s="73"/>
      <c r="K836" s="67"/>
      <c r="L836" s="68">
        <v>122.9</v>
      </c>
      <c r="M836" s="67"/>
      <c r="N836" s="70">
        <v>3134.02</v>
      </c>
    </row>
    <row r="837" spans="1:14" ht="10.5" customHeight="1" x14ac:dyDescent="0.2">
      <c r="A837" s="82"/>
      <c r="B837" s="83"/>
      <c r="C837" s="152" t="s">
        <v>75</v>
      </c>
      <c r="D837" s="152"/>
      <c r="E837" s="152"/>
      <c r="F837" s="58"/>
      <c r="G837" s="59"/>
      <c r="H837" s="59"/>
      <c r="I837" s="59"/>
      <c r="J837" s="61"/>
      <c r="K837" s="59"/>
      <c r="L837" s="87">
        <v>1067.45</v>
      </c>
      <c r="M837" s="79"/>
      <c r="N837" s="85">
        <v>18892.75</v>
      </c>
    </row>
    <row r="838" spans="1:14" ht="10.5" customHeight="1" x14ac:dyDescent="0.2">
      <c r="A838" s="149" t="s">
        <v>539</v>
      </c>
      <c r="B838" s="150"/>
      <c r="C838" s="150"/>
      <c r="D838" s="150"/>
      <c r="E838" s="150"/>
      <c r="F838" s="150"/>
      <c r="G838" s="150"/>
      <c r="H838" s="150"/>
      <c r="I838" s="150"/>
      <c r="J838" s="150"/>
      <c r="K838" s="150"/>
      <c r="L838" s="150"/>
      <c r="M838" s="150"/>
      <c r="N838" s="151"/>
    </row>
    <row r="839" spans="1:14" ht="10.5" customHeight="1" x14ac:dyDescent="0.2">
      <c r="A839" s="160" t="s">
        <v>540</v>
      </c>
      <c r="B839" s="161"/>
      <c r="C839" s="161"/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62"/>
    </row>
    <row r="840" spans="1:14" ht="62.25" customHeight="1" x14ac:dyDescent="0.2">
      <c r="A840" s="56" t="s">
        <v>632</v>
      </c>
      <c r="B840" s="57" t="s">
        <v>503</v>
      </c>
      <c r="C840" s="152" t="s">
        <v>504</v>
      </c>
      <c r="D840" s="152"/>
      <c r="E840" s="152"/>
      <c r="F840" s="58" t="s">
        <v>505</v>
      </c>
      <c r="G840" s="59"/>
      <c r="H840" s="59"/>
      <c r="I840" s="96">
        <v>3.1040000000000002E-2</v>
      </c>
      <c r="J840" s="61"/>
      <c r="K840" s="59"/>
      <c r="L840" s="61"/>
      <c r="M840" s="59"/>
      <c r="N840" s="62"/>
    </row>
    <row r="841" spans="1:14" ht="10.5" customHeight="1" x14ac:dyDescent="0.2">
      <c r="A841" s="77"/>
      <c r="B841" s="89"/>
      <c r="C841" s="148" t="s">
        <v>541</v>
      </c>
      <c r="D841" s="148"/>
      <c r="E841" s="148"/>
      <c r="F841" s="148"/>
      <c r="G841" s="148"/>
      <c r="H841" s="148"/>
      <c r="I841" s="148"/>
      <c r="J841" s="148"/>
      <c r="K841" s="148"/>
      <c r="L841" s="148"/>
      <c r="M841" s="148"/>
      <c r="N841" s="153"/>
    </row>
    <row r="842" spans="1:14" ht="39" customHeight="1" x14ac:dyDescent="0.2">
      <c r="A842" s="63"/>
      <c r="B842" s="64" t="s">
        <v>507</v>
      </c>
      <c r="C842" s="148" t="s">
        <v>508</v>
      </c>
      <c r="D842" s="148"/>
      <c r="E842" s="148"/>
      <c r="F842" s="148"/>
      <c r="G842" s="148"/>
      <c r="H842" s="148"/>
      <c r="I842" s="148"/>
      <c r="J842" s="148"/>
      <c r="K842" s="148"/>
      <c r="L842" s="148"/>
      <c r="M842" s="148"/>
      <c r="N842" s="153"/>
    </row>
    <row r="843" spans="1:14" ht="10.5" customHeight="1" x14ac:dyDescent="0.2">
      <c r="A843" s="65"/>
      <c r="B843" s="64" t="s">
        <v>48</v>
      </c>
      <c r="C843" s="148" t="s">
        <v>56</v>
      </c>
      <c r="D843" s="148"/>
      <c r="E843" s="148"/>
      <c r="F843" s="66"/>
      <c r="G843" s="67"/>
      <c r="H843" s="67"/>
      <c r="I843" s="67"/>
      <c r="J843" s="68">
        <v>89.7</v>
      </c>
      <c r="K843" s="94">
        <v>1.2</v>
      </c>
      <c r="L843" s="68">
        <v>3.34</v>
      </c>
      <c r="M843" s="94">
        <v>25.5</v>
      </c>
      <c r="N843" s="71">
        <v>85.17</v>
      </c>
    </row>
    <row r="844" spans="1:14" ht="10.5" customHeight="1" x14ac:dyDescent="0.2">
      <c r="A844" s="65"/>
      <c r="B844" s="64" t="s">
        <v>57</v>
      </c>
      <c r="C844" s="148" t="s">
        <v>58</v>
      </c>
      <c r="D844" s="148"/>
      <c r="E844" s="148"/>
      <c r="F844" s="66"/>
      <c r="G844" s="67"/>
      <c r="H844" s="67"/>
      <c r="I844" s="67"/>
      <c r="J844" s="90">
        <v>2500</v>
      </c>
      <c r="K844" s="94">
        <v>1.2</v>
      </c>
      <c r="L844" s="68">
        <v>93.12</v>
      </c>
      <c r="M844" s="69">
        <v>8.31</v>
      </c>
      <c r="N844" s="71">
        <v>773.83</v>
      </c>
    </row>
    <row r="845" spans="1:14" ht="10.5" customHeight="1" x14ac:dyDescent="0.2">
      <c r="A845" s="65"/>
      <c r="B845" s="64" t="s">
        <v>59</v>
      </c>
      <c r="C845" s="148" t="s">
        <v>60</v>
      </c>
      <c r="D845" s="148"/>
      <c r="E845" s="148"/>
      <c r="F845" s="66"/>
      <c r="G845" s="67"/>
      <c r="H845" s="67"/>
      <c r="I845" s="67"/>
      <c r="J845" s="68">
        <v>337.5</v>
      </c>
      <c r="K845" s="94">
        <v>1.2</v>
      </c>
      <c r="L845" s="68">
        <v>12.57</v>
      </c>
      <c r="M845" s="94">
        <v>25.5</v>
      </c>
      <c r="N845" s="71">
        <v>320.54000000000002</v>
      </c>
    </row>
    <row r="846" spans="1:14" ht="10.5" customHeight="1" x14ac:dyDescent="0.2">
      <c r="A846" s="72"/>
      <c r="B846" s="64"/>
      <c r="C846" s="148" t="s">
        <v>65</v>
      </c>
      <c r="D846" s="148"/>
      <c r="E846" s="148"/>
      <c r="F846" s="66" t="s">
        <v>66</v>
      </c>
      <c r="G846" s="94">
        <v>11.5</v>
      </c>
      <c r="H846" s="94">
        <v>1.2</v>
      </c>
      <c r="I846" s="86">
        <v>0.42835200000000001</v>
      </c>
      <c r="J846" s="73"/>
      <c r="K846" s="67"/>
      <c r="L846" s="73"/>
      <c r="M846" s="67"/>
      <c r="N846" s="74"/>
    </row>
    <row r="847" spans="1:14" ht="10.5" customHeight="1" x14ac:dyDescent="0.2">
      <c r="A847" s="72"/>
      <c r="B847" s="64"/>
      <c r="C847" s="148" t="s">
        <v>67</v>
      </c>
      <c r="D847" s="148"/>
      <c r="E847" s="148"/>
      <c r="F847" s="66" t="s">
        <v>66</v>
      </c>
      <c r="G847" s="76">
        <v>25</v>
      </c>
      <c r="H847" s="94">
        <v>1.2</v>
      </c>
      <c r="I847" s="75">
        <v>0.93120000000000003</v>
      </c>
      <c r="J847" s="73"/>
      <c r="K847" s="67"/>
      <c r="L847" s="73"/>
      <c r="M847" s="67"/>
      <c r="N847" s="74"/>
    </row>
    <row r="848" spans="1:14" ht="10.5" customHeight="1" x14ac:dyDescent="0.2">
      <c r="A848" s="77"/>
      <c r="B848" s="64"/>
      <c r="C848" s="156" t="s">
        <v>68</v>
      </c>
      <c r="D848" s="156"/>
      <c r="E848" s="156"/>
      <c r="F848" s="78"/>
      <c r="G848" s="79"/>
      <c r="H848" s="79"/>
      <c r="I848" s="79"/>
      <c r="J848" s="92">
        <v>2589.6999999999998</v>
      </c>
      <c r="K848" s="79"/>
      <c r="L848" s="80">
        <v>96.46</v>
      </c>
      <c r="M848" s="79"/>
      <c r="N848" s="81"/>
    </row>
    <row r="849" spans="1:14" ht="10.5" customHeight="1" x14ac:dyDescent="0.2">
      <c r="A849" s="72"/>
      <c r="B849" s="64"/>
      <c r="C849" s="148" t="s">
        <v>69</v>
      </c>
      <c r="D849" s="148"/>
      <c r="E849" s="148"/>
      <c r="F849" s="66"/>
      <c r="G849" s="67"/>
      <c r="H849" s="67"/>
      <c r="I849" s="67"/>
      <c r="J849" s="73"/>
      <c r="K849" s="67"/>
      <c r="L849" s="68">
        <v>15.91</v>
      </c>
      <c r="M849" s="67"/>
      <c r="N849" s="71">
        <v>405.71</v>
      </c>
    </row>
    <row r="850" spans="1:14" ht="26.25" customHeight="1" x14ac:dyDescent="0.2">
      <c r="A850" s="72"/>
      <c r="B850" s="64" t="s">
        <v>509</v>
      </c>
      <c r="C850" s="148" t="s">
        <v>510</v>
      </c>
      <c r="D850" s="148"/>
      <c r="E850" s="148"/>
      <c r="F850" s="66" t="s">
        <v>72</v>
      </c>
      <c r="G850" s="76">
        <v>92</v>
      </c>
      <c r="H850" s="67"/>
      <c r="I850" s="76">
        <v>92</v>
      </c>
      <c r="J850" s="73"/>
      <c r="K850" s="67"/>
      <c r="L850" s="68">
        <v>14.64</v>
      </c>
      <c r="M850" s="67"/>
      <c r="N850" s="71">
        <v>373.25</v>
      </c>
    </row>
    <row r="851" spans="1:14" ht="26.25" customHeight="1" x14ac:dyDescent="0.2">
      <c r="A851" s="72"/>
      <c r="B851" s="64" t="s">
        <v>511</v>
      </c>
      <c r="C851" s="148" t="s">
        <v>512</v>
      </c>
      <c r="D851" s="148"/>
      <c r="E851" s="148"/>
      <c r="F851" s="66" t="s">
        <v>72</v>
      </c>
      <c r="G851" s="76">
        <v>46</v>
      </c>
      <c r="H851" s="67"/>
      <c r="I851" s="76">
        <v>46</v>
      </c>
      <c r="J851" s="73"/>
      <c r="K851" s="67"/>
      <c r="L851" s="68">
        <v>7.32</v>
      </c>
      <c r="M851" s="67"/>
      <c r="N851" s="71">
        <v>186.63</v>
      </c>
    </row>
    <row r="852" spans="1:14" ht="10.5" customHeight="1" x14ac:dyDescent="0.2">
      <c r="A852" s="82"/>
      <c r="B852" s="83"/>
      <c r="C852" s="152" t="s">
        <v>75</v>
      </c>
      <c r="D852" s="152"/>
      <c r="E852" s="152"/>
      <c r="F852" s="58"/>
      <c r="G852" s="59"/>
      <c r="H852" s="59"/>
      <c r="I852" s="59"/>
      <c r="J852" s="61"/>
      <c r="K852" s="59"/>
      <c r="L852" s="84">
        <v>118.42</v>
      </c>
      <c r="M852" s="79"/>
      <c r="N852" s="85">
        <v>1418.88</v>
      </c>
    </row>
    <row r="853" spans="1:14" ht="43.5" customHeight="1" x14ac:dyDescent="0.2">
      <c r="A853" s="56" t="s">
        <v>633</v>
      </c>
      <c r="B853" s="57" t="s">
        <v>513</v>
      </c>
      <c r="C853" s="152" t="s">
        <v>514</v>
      </c>
      <c r="D853" s="152"/>
      <c r="E853" s="152"/>
      <c r="F853" s="58" t="s">
        <v>280</v>
      </c>
      <c r="G853" s="59"/>
      <c r="H853" s="59"/>
      <c r="I853" s="97">
        <v>9.5999999999999992E-3</v>
      </c>
      <c r="J853" s="61"/>
      <c r="K853" s="59"/>
      <c r="L853" s="61"/>
      <c r="M853" s="59"/>
      <c r="N853" s="62"/>
    </row>
    <row r="854" spans="1:14" ht="10.5" customHeight="1" x14ac:dyDescent="0.2">
      <c r="A854" s="77"/>
      <c r="B854" s="89"/>
      <c r="C854" s="148" t="s">
        <v>542</v>
      </c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53"/>
    </row>
    <row r="855" spans="1:14" ht="11.25" x14ac:dyDescent="0.2">
      <c r="A855" s="63"/>
      <c r="B855" s="64" t="s">
        <v>516</v>
      </c>
      <c r="C855" s="148" t="s">
        <v>517</v>
      </c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53"/>
    </row>
    <row r="856" spans="1:14" ht="41.25" customHeight="1" x14ac:dyDescent="0.2">
      <c r="A856" s="63"/>
      <c r="B856" s="64" t="s">
        <v>507</v>
      </c>
      <c r="C856" s="148" t="s">
        <v>508</v>
      </c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53"/>
    </row>
    <row r="857" spans="1:14" ht="10.5" customHeight="1" x14ac:dyDescent="0.2">
      <c r="A857" s="65"/>
      <c r="B857" s="64" t="s">
        <v>48</v>
      </c>
      <c r="C857" s="148" t="s">
        <v>56</v>
      </c>
      <c r="D857" s="148"/>
      <c r="E857" s="148"/>
      <c r="F857" s="66"/>
      <c r="G857" s="67"/>
      <c r="H857" s="67"/>
      <c r="I857" s="67"/>
      <c r="J857" s="90">
        <v>1583.82</v>
      </c>
      <c r="K857" s="69">
        <v>1.44</v>
      </c>
      <c r="L857" s="68">
        <v>21.89</v>
      </c>
      <c r="M857" s="94">
        <v>25.5</v>
      </c>
      <c r="N857" s="71">
        <v>558.20000000000005</v>
      </c>
    </row>
    <row r="858" spans="1:14" ht="10.5" customHeight="1" x14ac:dyDescent="0.2">
      <c r="A858" s="72"/>
      <c r="B858" s="64"/>
      <c r="C858" s="148" t="s">
        <v>65</v>
      </c>
      <c r="D858" s="148"/>
      <c r="E858" s="148"/>
      <c r="F858" s="66" t="s">
        <v>66</v>
      </c>
      <c r="G858" s="76">
        <v>189</v>
      </c>
      <c r="H858" s="69">
        <v>1.44</v>
      </c>
      <c r="I858" s="86">
        <v>2.6127359999999999</v>
      </c>
      <c r="J858" s="73"/>
      <c r="K858" s="67"/>
      <c r="L858" s="73"/>
      <c r="M858" s="67"/>
      <c r="N858" s="74"/>
    </row>
    <row r="859" spans="1:14" ht="10.5" customHeight="1" x14ac:dyDescent="0.2">
      <c r="A859" s="77"/>
      <c r="B859" s="64"/>
      <c r="C859" s="156" t="s">
        <v>68</v>
      </c>
      <c r="D859" s="156"/>
      <c r="E859" s="156"/>
      <c r="F859" s="78"/>
      <c r="G859" s="79"/>
      <c r="H859" s="79"/>
      <c r="I859" s="79"/>
      <c r="J859" s="92">
        <v>1583.82</v>
      </c>
      <c r="K859" s="79"/>
      <c r="L859" s="80">
        <v>21.89</v>
      </c>
      <c r="M859" s="79"/>
      <c r="N859" s="81"/>
    </row>
    <row r="860" spans="1:14" ht="10.5" customHeight="1" x14ac:dyDescent="0.2">
      <c r="A860" s="72"/>
      <c r="B860" s="64"/>
      <c r="C860" s="148" t="s">
        <v>69</v>
      </c>
      <c r="D860" s="148"/>
      <c r="E860" s="148"/>
      <c r="F860" s="66"/>
      <c r="G860" s="67"/>
      <c r="H860" s="67"/>
      <c r="I860" s="67"/>
      <c r="J860" s="73"/>
      <c r="K860" s="67"/>
      <c r="L860" s="68">
        <v>21.89</v>
      </c>
      <c r="M860" s="67"/>
      <c r="N860" s="71">
        <v>558.20000000000005</v>
      </c>
    </row>
    <row r="861" spans="1:14" ht="27.75" customHeight="1" x14ac:dyDescent="0.2">
      <c r="A861" s="72"/>
      <c r="B861" s="64" t="s">
        <v>284</v>
      </c>
      <c r="C861" s="148" t="s">
        <v>285</v>
      </c>
      <c r="D861" s="148"/>
      <c r="E861" s="148"/>
      <c r="F861" s="66" t="s">
        <v>72</v>
      </c>
      <c r="G861" s="76">
        <v>89</v>
      </c>
      <c r="H861" s="67"/>
      <c r="I861" s="76">
        <v>89</v>
      </c>
      <c r="J861" s="73"/>
      <c r="K861" s="67"/>
      <c r="L861" s="68">
        <v>19.48</v>
      </c>
      <c r="M861" s="67"/>
      <c r="N861" s="71">
        <v>496.8</v>
      </c>
    </row>
    <row r="862" spans="1:14" ht="28.5" customHeight="1" x14ac:dyDescent="0.2">
      <c r="A862" s="72"/>
      <c r="B862" s="64" t="s">
        <v>286</v>
      </c>
      <c r="C862" s="148" t="s">
        <v>287</v>
      </c>
      <c r="D862" s="148"/>
      <c r="E862" s="148"/>
      <c r="F862" s="66" t="s">
        <v>72</v>
      </c>
      <c r="G862" s="76">
        <v>40</v>
      </c>
      <c r="H862" s="67"/>
      <c r="I862" s="76">
        <v>40</v>
      </c>
      <c r="J862" s="73"/>
      <c r="K862" s="67"/>
      <c r="L862" s="68">
        <v>8.76</v>
      </c>
      <c r="M862" s="67"/>
      <c r="N862" s="71">
        <v>223.28</v>
      </c>
    </row>
    <row r="863" spans="1:14" ht="10.5" customHeight="1" x14ac:dyDescent="0.2">
      <c r="A863" s="82"/>
      <c r="B863" s="83"/>
      <c r="C863" s="152" t="s">
        <v>75</v>
      </c>
      <c r="D863" s="152"/>
      <c r="E863" s="152"/>
      <c r="F863" s="58"/>
      <c r="G863" s="59"/>
      <c r="H863" s="59"/>
      <c r="I863" s="59"/>
      <c r="J863" s="61"/>
      <c r="K863" s="59"/>
      <c r="L863" s="84">
        <v>50.13</v>
      </c>
      <c r="M863" s="79"/>
      <c r="N863" s="85">
        <v>1278.28</v>
      </c>
    </row>
    <row r="864" spans="1:14" ht="52.5" customHeight="1" x14ac:dyDescent="0.2">
      <c r="A864" s="56" t="s">
        <v>634</v>
      </c>
      <c r="B864" s="57" t="s">
        <v>533</v>
      </c>
      <c r="C864" s="152" t="s">
        <v>534</v>
      </c>
      <c r="D864" s="152"/>
      <c r="E864" s="152"/>
      <c r="F864" s="58" t="s">
        <v>505</v>
      </c>
      <c r="G864" s="59"/>
      <c r="H864" s="59"/>
      <c r="I864" s="88">
        <v>3.2000000000000001E-2</v>
      </c>
      <c r="J864" s="61"/>
      <c r="K864" s="59"/>
      <c r="L864" s="61"/>
      <c r="M864" s="59"/>
      <c r="N864" s="62"/>
    </row>
    <row r="865" spans="1:14" ht="10.5" customHeight="1" x14ac:dyDescent="0.2">
      <c r="A865" s="77"/>
      <c r="B865" s="89"/>
      <c r="C865" s="148" t="s">
        <v>543</v>
      </c>
      <c r="D865" s="148"/>
      <c r="E865" s="148"/>
      <c r="F865" s="148"/>
      <c r="G865" s="148"/>
      <c r="H865" s="148"/>
      <c r="I865" s="148"/>
      <c r="J865" s="148"/>
      <c r="K865" s="148"/>
      <c r="L865" s="148"/>
      <c r="M865" s="148"/>
      <c r="N865" s="153"/>
    </row>
    <row r="866" spans="1:14" ht="10.5" customHeight="1" x14ac:dyDescent="0.2">
      <c r="A866" s="63"/>
      <c r="B866" s="64" t="s">
        <v>507</v>
      </c>
      <c r="C866" s="148" t="s">
        <v>508</v>
      </c>
      <c r="D866" s="148"/>
      <c r="E866" s="148"/>
      <c r="F866" s="148"/>
      <c r="G866" s="148"/>
      <c r="H866" s="148"/>
      <c r="I866" s="148"/>
      <c r="J866" s="148"/>
      <c r="K866" s="148"/>
      <c r="L866" s="148"/>
      <c r="M866" s="148"/>
      <c r="N866" s="153"/>
    </row>
    <row r="867" spans="1:14" ht="10.5" customHeight="1" x14ac:dyDescent="0.2">
      <c r="A867" s="65"/>
      <c r="B867" s="64" t="s">
        <v>57</v>
      </c>
      <c r="C867" s="148" t="s">
        <v>58</v>
      </c>
      <c r="D867" s="148"/>
      <c r="E867" s="148"/>
      <c r="F867" s="66"/>
      <c r="G867" s="67"/>
      <c r="H867" s="67"/>
      <c r="I867" s="67"/>
      <c r="J867" s="68">
        <v>479.33</v>
      </c>
      <c r="K867" s="94">
        <v>1.2</v>
      </c>
      <c r="L867" s="68">
        <v>18.41</v>
      </c>
      <c r="M867" s="69">
        <v>8.31</v>
      </c>
      <c r="N867" s="71">
        <v>152.99</v>
      </c>
    </row>
    <row r="868" spans="1:14" ht="10.5" customHeight="1" x14ac:dyDescent="0.2">
      <c r="A868" s="65"/>
      <c r="B868" s="64" t="s">
        <v>59</v>
      </c>
      <c r="C868" s="148" t="s">
        <v>60</v>
      </c>
      <c r="D868" s="148"/>
      <c r="E868" s="148"/>
      <c r="F868" s="66"/>
      <c r="G868" s="67"/>
      <c r="H868" s="67"/>
      <c r="I868" s="67"/>
      <c r="J868" s="68">
        <v>93.5</v>
      </c>
      <c r="K868" s="94">
        <v>1.2</v>
      </c>
      <c r="L868" s="68">
        <v>3.59</v>
      </c>
      <c r="M868" s="94">
        <v>25.5</v>
      </c>
      <c r="N868" s="71">
        <v>91.55</v>
      </c>
    </row>
    <row r="869" spans="1:14" ht="10.5" customHeight="1" x14ac:dyDescent="0.2">
      <c r="A869" s="72"/>
      <c r="B869" s="64"/>
      <c r="C869" s="148" t="s">
        <v>67</v>
      </c>
      <c r="D869" s="148"/>
      <c r="E869" s="148"/>
      <c r="F869" s="66" t="s">
        <v>66</v>
      </c>
      <c r="G869" s="69">
        <v>8.06</v>
      </c>
      <c r="H869" s="94">
        <v>1.2</v>
      </c>
      <c r="I869" s="86">
        <v>0.309504</v>
      </c>
      <c r="J869" s="73"/>
      <c r="K869" s="67"/>
      <c r="L869" s="73"/>
      <c r="M869" s="67"/>
      <c r="N869" s="74"/>
    </row>
    <row r="870" spans="1:14" ht="10.5" customHeight="1" x14ac:dyDescent="0.2">
      <c r="A870" s="77"/>
      <c r="B870" s="64"/>
      <c r="C870" s="156" t="s">
        <v>68</v>
      </c>
      <c r="D870" s="156"/>
      <c r="E870" s="156"/>
      <c r="F870" s="78"/>
      <c r="G870" s="79"/>
      <c r="H870" s="79"/>
      <c r="I870" s="79"/>
      <c r="J870" s="80">
        <v>479.33</v>
      </c>
      <c r="K870" s="79"/>
      <c r="L870" s="80">
        <v>18.41</v>
      </c>
      <c r="M870" s="79"/>
      <c r="N870" s="81"/>
    </row>
    <row r="871" spans="1:14" ht="10.5" customHeight="1" x14ac:dyDescent="0.2">
      <c r="A871" s="72"/>
      <c r="B871" s="64"/>
      <c r="C871" s="148" t="s">
        <v>69</v>
      </c>
      <c r="D871" s="148"/>
      <c r="E871" s="148"/>
      <c r="F871" s="66"/>
      <c r="G871" s="67"/>
      <c r="H871" s="67"/>
      <c r="I871" s="67"/>
      <c r="J871" s="73"/>
      <c r="K871" s="67"/>
      <c r="L871" s="68">
        <v>3.59</v>
      </c>
      <c r="M871" s="67"/>
      <c r="N871" s="71">
        <v>91.55</v>
      </c>
    </row>
    <row r="872" spans="1:14" ht="24.75" customHeight="1" x14ac:dyDescent="0.2">
      <c r="A872" s="72"/>
      <c r="B872" s="64" t="s">
        <v>509</v>
      </c>
      <c r="C872" s="148" t="s">
        <v>510</v>
      </c>
      <c r="D872" s="148"/>
      <c r="E872" s="148"/>
      <c r="F872" s="66" t="s">
        <v>72</v>
      </c>
      <c r="G872" s="76">
        <v>92</v>
      </c>
      <c r="H872" s="67"/>
      <c r="I872" s="76">
        <v>92</v>
      </c>
      <c r="J872" s="73"/>
      <c r="K872" s="67"/>
      <c r="L872" s="68">
        <v>3.3</v>
      </c>
      <c r="M872" s="67"/>
      <c r="N872" s="71">
        <v>84.23</v>
      </c>
    </row>
    <row r="873" spans="1:14" ht="29.25" customHeight="1" x14ac:dyDescent="0.2">
      <c r="A873" s="72"/>
      <c r="B873" s="64" t="s">
        <v>511</v>
      </c>
      <c r="C873" s="148" t="s">
        <v>512</v>
      </c>
      <c r="D873" s="148"/>
      <c r="E873" s="148"/>
      <c r="F873" s="66" t="s">
        <v>72</v>
      </c>
      <c r="G873" s="76">
        <v>46</v>
      </c>
      <c r="H873" s="67"/>
      <c r="I873" s="76">
        <v>46</v>
      </c>
      <c r="J873" s="73"/>
      <c r="K873" s="67"/>
      <c r="L873" s="68">
        <v>1.65</v>
      </c>
      <c r="M873" s="67"/>
      <c r="N873" s="71">
        <v>42.11</v>
      </c>
    </row>
    <row r="874" spans="1:14" ht="10.5" customHeight="1" x14ac:dyDescent="0.2">
      <c r="A874" s="82"/>
      <c r="B874" s="83"/>
      <c r="C874" s="152" t="s">
        <v>75</v>
      </c>
      <c r="D874" s="152"/>
      <c r="E874" s="152"/>
      <c r="F874" s="58"/>
      <c r="G874" s="59"/>
      <c r="H874" s="59"/>
      <c r="I874" s="59"/>
      <c r="J874" s="61"/>
      <c r="K874" s="59"/>
      <c r="L874" s="84">
        <v>23.36</v>
      </c>
      <c r="M874" s="79"/>
      <c r="N874" s="99">
        <v>279.33</v>
      </c>
    </row>
    <row r="875" spans="1:14" ht="29.25" customHeight="1" x14ac:dyDescent="0.2">
      <c r="A875" s="56" t="s">
        <v>635</v>
      </c>
      <c r="B875" s="57" t="s">
        <v>536</v>
      </c>
      <c r="C875" s="152" t="s">
        <v>537</v>
      </c>
      <c r="D875" s="152"/>
      <c r="E875" s="152"/>
      <c r="F875" s="58" t="s">
        <v>280</v>
      </c>
      <c r="G875" s="59"/>
      <c r="H875" s="59"/>
      <c r="I875" s="93">
        <v>0.32</v>
      </c>
      <c r="J875" s="61"/>
      <c r="K875" s="59"/>
      <c r="L875" s="61"/>
      <c r="M875" s="59"/>
      <c r="N875" s="62"/>
    </row>
    <row r="876" spans="1:14" ht="10.5" customHeight="1" x14ac:dyDescent="0.2">
      <c r="A876" s="77"/>
      <c r="B876" s="89"/>
      <c r="C876" s="148" t="s">
        <v>544</v>
      </c>
      <c r="D876" s="148"/>
      <c r="E876" s="148"/>
      <c r="F876" s="148"/>
      <c r="G876" s="148"/>
      <c r="H876" s="148"/>
      <c r="I876" s="148"/>
      <c r="J876" s="148"/>
      <c r="K876" s="148"/>
      <c r="L876" s="148"/>
      <c r="M876" s="148"/>
      <c r="N876" s="153"/>
    </row>
    <row r="877" spans="1:14" ht="45" customHeight="1" x14ac:dyDescent="0.2">
      <c r="A877" s="63"/>
      <c r="B877" s="64" t="s">
        <v>507</v>
      </c>
      <c r="C877" s="148" t="s">
        <v>508</v>
      </c>
      <c r="D877" s="148"/>
      <c r="E877" s="148"/>
      <c r="F877" s="148"/>
      <c r="G877" s="148"/>
      <c r="H877" s="148"/>
      <c r="I877" s="148"/>
      <c r="J877" s="148"/>
      <c r="K877" s="148"/>
      <c r="L877" s="148"/>
      <c r="M877" s="148"/>
      <c r="N877" s="153"/>
    </row>
    <row r="878" spans="1:14" ht="10.5" customHeight="1" x14ac:dyDescent="0.2">
      <c r="A878" s="65"/>
      <c r="B878" s="64" t="s">
        <v>48</v>
      </c>
      <c r="C878" s="148" t="s">
        <v>56</v>
      </c>
      <c r="D878" s="148"/>
      <c r="E878" s="148"/>
      <c r="F878" s="66"/>
      <c r="G878" s="67"/>
      <c r="H878" s="67"/>
      <c r="I878" s="67"/>
      <c r="J878" s="68">
        <v>106.88</v>
      </c>
      <c r="K878" s="94">
        <v>1.2</v>
      </c>
      <c r="L878" s="68">
        <v>41.04</v>
      </c>
      <c r="M878" s="94">
        <v>25.5</v>
      </c>
      <c r="N878" s="70">
        <v>1046.52</v>
      </c>
    </row>
    <row r="879" spans="1:14" ht="10.5" customHeight="1" x14ac:dyDescent="0.2">
      <c r="A879" s="65"/>
      <c r="B879" s="64" t="s">
        <v>57</v>
      </c>
      <c r="C879" s="148" t="s">
        <v>58</v>
      </c>
      <c r="D879" s="148"/>
      <c r="E879" s="148"/>
      <c r="F879" s="66"/>
      <c r="G879" s="67"/>
      <c r="H879" s="67"/>
      <c r="I879" s="67"/>
      <c r="J879" s="68">
        <v>241.58</v>
      </c>
      <c r="K879" s="94">
        <v>1.2</v>
      </c>
      <c r="L879" s="68">
        <v>92.77</v>
      </c>
      <c r="M879" s="69">
        <v>8.31</v>
      </c>
      <c r="N879" s="71">
        <v>770.92</v>
      </c>
    </row>
    <row r="880" spans="1:14" ht="10.5" customHeight="1" x14ac:dyDescent="0.2">
      <c r="A880" s="65"/>
      <c r="B880" s="64" t="s">
        <v>59</v>
      </c>
      <c r="C880" s="148" t="s">
        <v>60</v>
      </c>
      <c r="D880" s="148"/>
      <c r="E880" s="148"/>
      <c r="F880" s="66"/>
      <c r="G880" s="67"/>
      <c r="H880" s="67"/>
      <c r="I880" s="67"/>
      <c r="J880" s="68">
        <v>26.36</v>
      </c>
      <c r="K880" s="94">
        <v>1.2</v>
      </c>
      <c r="L880" s="68">
        <v>10.119999999999999</v>
      </c>
      <c r="M880" s="94">
        <v>25.5</v>
      </c>
      <c r="N880" s="71">
        <v>258.06</v>
      </c>
    </row>
    <row r="881" spans="1:14" ht="10.5" customHeight="1" x14ac:dyDescent="0.2">
      <c r="A881" s="72"/>
      <c r="B881" s="64"/>
      <c r="C881" s="148" t="s">
        <v>65</v>
      </c>
      <c r="D881" s="148"/>
      <c r="E881" s="148"/>
      <c r="F881" s="66" t="s">
        <v>66</v>
      </c>
      <c r="G881" s="69">
        <v>12.53</v>
      </c>
      <c r="H881" s="94">
        <v>1.2</v>
      </c>
      <c r="I881" s="91">
        <v>4.8115199999999998</v>
      </c>
      <c r="J881" s="73"/>
      <c r="K881" s="67"/>
      <c r="L881" s="73"/>
      <c r="M881" s="67"/>
      <c r="N881" s="74"/>
    </row>
    <row r="882" spans="1:14" ht="10.5" customHeight="1" x14ac:dyDescent="0.2">
      <c r="A882" s="72"/>
      <c r="B882" s="64"/>
      <c r="C882" s="148" t="s">
        <v>67</v>
      </c>
      <c r="D882" s="148"/>
      <c r="E882" s="148"/>
      <c r="F882" s="66" t="s">
        <v>66</v>
      </c>
      <c r="G882" s="69">
        <v>2.62</v>
      </c>
      <c r="H882" s="94">
        <v>1.2</v>
      </c>
      <c r="I882" s="91">
        <v>1.0060800000000001</v>
      </c>
      <c r="J882" s="73"/>
      <c r="K882" s="67"/>
      <c r="L882" s="73"/>
      <c r="M882" s="67"/>
      <c r="N882" s="74"/>
    </row>
    <row r="883" spans="1:14" ht="10.5" customHeight="1" x14ac:dyDescent="0.2">
      <c r="A883" s="77"/>
      <c r="B883" s="64"/>
      <c r="C883" s="156" t="s">
        <v>68</v>
      </c>
      <c r="D883" s="156"/>
      <c r="E883" s="156"/>
      <c r="F883" s="78"/>
      <c r="G883" s="79"/>
      <c r="H883" s="79"/>
      <c r="I883" s="79"/>
      <c r="J883" s="80">
        <v>348.46</v>
      </c>
      <c r="K883" s="79"/>
      <c r="L883" s="80">
        <v>133.81</v>
      </c>
      <c r="M883" s="79"/>
      <c r="N883" s="81"/>
    </row>
    <row r="884" spans="1:14" ht="10.5" customHeight="1" x14ac:dyDescent="0.2">
      <c r="A884" s="72"/>
      <c r="B884" s="64"/>
      <c r="C884" s="148" t="s">
        <v>69</v>
      </c>
      <c r="D884" s="148"/>
      <c r="E884" s="148"/>
      <c r="F884" s="66"/>
      <c r="G884" s="67"/>
      <c r="H884" s="67"/>
      <c r="I884" s="67"/>
      <c r="J884" s="73"/>
      <c r="K884" s="67"/>
      <c r="L884" s="68">
        <v>51.16</v>
      </c>
      <c r="M884" s="67"/>
      <c r="N884" s="70">
        <v>1304.58</v>
      </c>
    </row>
    <row r="885" spans="1:14" ht="24" customHeight="1" x14ac:dyDescent="0.2">
      <c r="A885" s="72"/>
      <c r="B885" s="64" t="s">
        <v>509</v>
      </c>
      <c r="C885" s="148" t="s">
        <v>510</v>
      </c>
      <c r="D885" s="148"/>
      <c r="E885" s="148"/>
      <c r="F885" s="66" t="s">
        <v>72</v>
      </c>
      <c r="G885" s="76">
        <v>92</v>
      </c>
      <c r="H885" s="67"/>
      <c r="I885" s="76">
        <v>92</v>
      </c>
      <c r="J885" s="73"/>
      <c r="K885" s="67"/>
      <c r="L885" s="68">
        <v>47.07</v>
      </c>
      <c r="M885" s="67"/>
      <c r="N885" s="70">
        <v>1200.21</v>
      </c>
    </row>
    <row r="886" spans="1:14" ht="28.5" customHeight="1" x14ac:dyDescent="0.2">
      <c r="A886" s="72"/>
      <c r="B886" s="64" t="s">
        <v>511</v>
      </c>
      <c r="C886" s="148" t="s">
        <v>512</v>
      </c>
      <c r="D886" s="148"/>
      <c r="E886" s="148"/>
      <c r="F886" s="66" t="s">
        <v>72</v>
      </c>
      <c r="G886" s="76">
        <v>46</v>
      </c>
      <c r="H886" s="67"/>
      <c r="I886" s="76">
        <v>46</v>
      </c>
      <c r="J886" s="73"/>
      <c r="K886" s="67"/>
      <c r="L886" s="68">
        <v>23.53</v>
      </c>
      <c r="M886" s="67"/>
      <c r="N886" s="71">
        <v>600.11</v>
      </c>
    </row>
    <row r="887" spans="1:14" ht="10.5" customHeight="1" x14ac:dyDescent="0.2">
      <c r="A887" s="82"/>
      <c r="B887" s="83"/>
      <c r="C887" s="152" t="s">
        <v>75</v>
      </c>
      <c r="D887" s="152"/>
      <c r="E887" s="152"/>
      <c r="F887" s="58"/>
      <c r="G887" s="59"/>
      <c r="H887" s="59"/>
      <c r="I887" s="59"/>
      <c r="J887" s="61"/>
      <c r="K887" s="59"/>
      <c r="L887" s="84">
        <v>204.41</v>
      </c>
      <c r="M887" s="79"/>
      <c r="N887" s="85">
        <v>3617.76</v>
      </c>
    </row>
    <row r="888" spans="1:14" ht="10.5" customHeight="1" x14ac:dyDescent="0.2">
      <c r="A888" s="160"/>
      <c r="B888" s="161"/>
      <c r="C888" s="161"/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2"/>
    </row>
    <row r="889" spans="1:14" ht="40.5" customHeight="1" x14ac:dyDescent="0.2">
      <c r="A889" s="56" t="s">
        <v>636</v>
      </c>
      <c r="B889" s="57" t="s">
        <v>545</v>
      </c>
      <c r="C889" s="152" t="s">
        <v>546</v>
      </c>
      <c r="D889" s="152"/>
      <c r="E889" s="152"/>
      <c r="F889" s="58" t="s">
        <v>51</v>
      </c>
      <c r="G889" s="59"/>
      <c r="H889" s="59"/>
      <c r="I889" s="60">
        <v>2</v>
      </c>
      <c r="J889" s="61"/>
      <c r="K889" s="59"/>
      <c r="L889" s="61"/>
      <c r="M889" s="59"/>
      <c r="N889" s="62"/>
    </row>
    <row r="890" spans="1:14" ht="33" customHeight="1" x14ac:dyDescent="0.2">
      <c r="A890" s="63"/>
      <c r="B890" s="64" t="s">
        <v>507</v>
      </c>
      <c r="C890" s="148" t="s">
        <v>508</v>
      </c>
      <c r="D890" s="148"/>
      <c r="E890" s="148"/>
      <c r="F890" s="148"/>
      <c r="G890" s="148"/>
      <c r="H890" s="148"/>
      <c r="I890" s="148"/>
      <c r="J890" s="148"/>
      <c r="K890" s="148"/>
      <c r="L890" s="148"/>
      <c r="M890" s="148"/>
      <c r="N890" s="153"/>
    </row>
    <row r="891" spans="1:14" ht="10.5" customHeight="1" x14ac:dyDescent="0.2">
      <c r="A891" s="65"/>
      <c r="B891" s="64" t="s">
        <v>48</v>
      </c>
      <c r="C891" s="148" t="s">
        <v>56</v>
      </c>
      <c r="D891" s="148"/>
      <c r="E891" s="148"/>
      <c r="F891" s="66"/>
      <c r="G891" s="67"/>
      <c r="H891" s="67"/>
      <c r="I891" s="67"/>
      <c r="J891" s="68">
        <v>2.6</v>
      </c>
      <c r="K891" s="94">
        <v>1.2</v>
      </c>
      <c r="L891" s="68">
        <v>6.24</v>
      </c>
      <c r="M891" s="94">
        <v>25.5</v>
      </c>
      <c r="N891" s="71">
        <v>159.12</v>
      </c>
    </row>
    <row r="892" spans="1:14" ht="10.5" customHeight="1" x14ac:dyDescent="0.2">
      <c r="A892" s="65"/>
      <c r="B892" s="64" t="s">
        <v>57</v>
      </c>
      <c r="C892" s="148" t="s">
        <v>58</v>
      </c>
      <c r="D892" s="148"/>
      <c r="E892" s="148"/>
      <c r="F892" s="66"/>
      <c r="G892" s="67"/>
      <c r="H892" s="67"/>
      <c r="I892" s="67"/>
      <c r="J892" s="68">
        <v>298.12</v>
      </c>
      <c r="K892" s="94">
        <v>1.2</v>
      </c>
      <c r="L892" s="68">
        <v>715.49</v>
      </c>
      <c r="M892" s="69">
        <v>8.31</v>
      </c>
      <c r="N892" s="70">
        <v>5945.72</v>
      </c>
    </row>
    <row r="893" spans="1:14" ht="10.5" customHeight="1" x14ac:dyDescent="0.2">
      <c r="A893" s="65"/>
      <c r="B893" s="64" t="s">
        <v>59</v>
      </c>
      <c r="C893" s="148" t="s">
        <v>60</v>
      </c>
      <c r="D893" s="148"/>
      <c r="E893" s="148"/>
      <c r="F893" s="66"/>
      <c r="G893" s="67"/>
      <c r="H893" s="67"/>
      <c r="I893" s="67"/>
      <c r="J893" s="68">
        <v>3.78</v>
      </c>
      <c r="K893" s="94">
        <v>1.2</v>
      </c>
      <c r="L893" s="68">
        <v>9.07</v>
      </c>
      <c r="M893" s="94">
        <v>25.5</v>
      </c>
      <c r="N893" s="71">
        <v>231.29</v>
      </c>
    </row>
    <row r="894" spans="1:14" ht="10.5" customHeight="1" x14ac:dyDescent="0.2">
      <c r="A894" s="72"/>
      <c r="B894" s="64"/>
      <c r="C894" s="148" t="s">
        <v>65</v>
      </c>
      <c r="D894" s="148"/>
      <c r="E894" s="148"/>
      <c r="F894" s="66" t="s">
        <v>66</v>
      </c>
      <c r="G894" s="69">
        <v>0.27</v>
      </c>
      <c r="H894" s="94">
        <v>1.2</v>
      </c>
      <c r="I894" s="95">
        <v>0.64800000000000002</v>
      </c>
      <c r="J894" s="73"/>
      <c r="K894" s="67"/>
      <c r="L894" s="73"/>
      <c r="M894" s="67"/>
      <c r="N894" s="74"/>
    </row>
    <row r="895" spans="1:14" ht="10.5" customHeight="1" x14ac:dyDescent="0.2">
      <c r="A895" s="72"/>
      <c r="B895" s="64"/>
      <c r="C895" s="148" t="s">
        <v>67</v>
      </c>
      <c r="D895" s="148"/>
      <c r="E895" s="148"/>
      <c r="F895" s="66" t="s">
        <v>66</v>
      </c>
      <c r="G895" s="69">
        <v>0.28000000000000003</v>
      </c>
      <c r="H895" s="94">
        <v>1.2</v>
      </c>
      <c r="I895" s="95">
        <v>0.67200000000000004</v>
      </c>
      <c r="J895" s="73"/>
      <c r="K895" s="67"/>
      <c r="L895" s="73"/>
      <c r="M895" s="67"/>
      <c r="N895" s="74"/>
    </row>
    <row r="896" spans="1:14" ht="10.5" customHeight="1" x14ac:dyDescent="0.2">
      <c r="A896" s="77"/>
      <c r="B896" s="64"/>
      <c r="C896" s="156" t="s">
        <v>68</v>
      </c>
      <c r="D896" s="156"/>
      <c r="E896" s="156"/>
      <c r="F896" s="78"/>
      <c r="G896" s="79"/>
      <c r="H896" s="79"/>
      <c r="I896" s="79"/>
      <c r="J896" s="80">
        <v>300.72000000000003</v>
      </c>
      <c r="K896" s="79"/>
      <c r="L896" s="80">
        <v>721.73</v>
      </c>
      <c r="M896" s="79"/>
      <c r="N896" s="81"/>
    </row>
    <row r="897" spans="1:14" ht="10.5" customHeight="1" x14ac:dyDescent="0.2">
      <c r="A897" s="72"/>
      <c r="B897" s="64"/>
      <c r="C897" s="148" t="s">
        <v>69</v>
      </c>
      <c r="D897" s="148"/>
      <c r="E897" s="148"/>
      <c r="F897" s="66"/>
      <c r="G897" s="67"/>
      <c r="H897" s="67"/>
      <c r="I897" s="67"/>
      <c r="J897" s="73"/>
      <c r="K897" s="67"/>
      <c r="L897" s="68">
        <v>15.31</v>
      </c>
      <c r="M897" s="67"/>
      <c r="N897" s="71">
        <v>390.41</v>
      </c>
    </row>
    <row r="898" spans="1:14" ht="27" customHeight="1" x14ac:dyDescent="0.2">
      <c r="A898" s="72"/>
      <c r="B898" s="64" t="s">
        <v>547</v>
      </c>
      <c r="C898" s="148" t="s">
        <v>548</v>
      </c>
      <c r="D898" s="148"/>
      <c r="E898" s="148"/>
      <c r="F898" s="66" t="s">
        <v>72</v>
      </c>
      <c r="G898" s="76">
        <v>106</v>
      </c>
      <c r="H898" s="67"/>
      <c r="I898" s="76">
        <v>106</v>
      </c>
      <c r="J898" s="73"/>
      <c r="K898" s="67"/>
      <c r="L898" s="68">
        <v>16.23</v>
      </c>
      <c r="M898" s="67"/>
      <c r="N898" s="71">
        <v>413.83</v>
      </c>
    </row>
    <row r="899" spans="1:14" ht="27" customHeight="1" x14ac:dyDescent="0.2">
      <c r="A899" s="72"/>
      <c r="B899" s="64" t="s">
        <v>549</v>
      </c>
      <c r="C899" s="148" t="s">
        <v>550</v>
      </c>
      <c r="D899" s="148"/>
      <c r="E899" s="148"/>
      <c r="F899" s="66" t="s">
        <v>72</v>
      </c>
      <c r="G899" s="76">
        <v>45</v>
      </c>
      <c r="H899" s="67"/>
      <c r="I899" s="76">
        <v>45</v>
      </c>
      <c r="J899" s="73"/>
      <c r="K899" s="67"/>
      <c r="L899" s="68">
        <v>6.89</v>
      </c>
      <c r="M899" s="67"/>
      <c r="N899" s="71">
        <v>175.68</v>
      </c>
    </row>
    <row r="900" spans="1:14" ht="10.5" customHeight="1" x14ac:dyDescent="0.2">
      <c r="A900" s="82"/>
      <c r="B900" s="83"/>
      <c r="C900" s="152" t="s">
        <v>75</v>
      </c>
      <c r="D900" s="152"/>
      <c r="E900" s="152"/>
      <c r="F900" s="58"/>
      <c r="G900" s="59"/>
      <c r="H900" s="59"/>
      <c r="I900" s="59"/>
      <c r="J900" s="61"/>
      <c r="K900" s="59"/>
      <c r="L900" s="84">
        <v>744.85</v>
      </c>
      <c r="M900" s="79"/>
      <c r="N900" s="85">
        <v>6694.35</v>
      </c>
    </row>
    <row r="901" spans="1:14" ht="81.75" customHeight="1" x14ac:dyDescent="0.2">
      <c r="A901" s="56" t="s">
        <v>637</v>
      </c>
      <c r="B901" s="57" t="s">
        <v>551</v>
      </c>
      <c r="C901" s="152" t="s">
        <v>552</v>
      </c>
      <c r="D901" s="152"/>
      <c r="E901" s="152"/>
      <c r="F901" s="58" t="s">
        <v>271</v>
      </c>
      <c r="G901" s="59"/>
      <c r="H901" s="59"/>
      <c r="I901" s="60">
        <v>190</v>
      </c>
      <c r="J901" s="61"/>
      <c r="K901" s="59"/>
      <c r="L901" s="61"/>
      <c r="M901" s="59"/>
      <c r="N901" s="62"/>
    </row>
    <row r="902" spans="1:14" ht="34.5" customHeight="1" x14ac:dyDescent="0.2">
      <c r="A902" s="63"/>
      <c r="B902" s="64" t="s">
        <v>507</v>
      </c>
      <c r="C902" s="148" t="s">
        <v>508</v>
      </c>
      <c r="D902" s="148"/>
      <c r="E902" s="148"/>
      <c r="F902" s="148"/>
      <c r="G902" s="148"/>
      <c r="H902" s="148"/>
      <c r="I902" s="148"/>
      <c r="J902" s="148"/>
      <c r="K902" s="148"/>
      <c r="L902" s="148"/>
      <c r="M902" s="148"/>
      <c r="N902" s="153"/>
    </row>
    <row r="903" spans="1:14" ht="10.5" customHeight="1" x14ac:dyDescent="0.2">
      <c r="A903" s="65"/>
      <c r="B903" s="64" t="s">
        <v>48</v>
      </c>
      <c r="C903" s="148" t="s">
        <v>56</v>
      </c>
      <c r="D903" s="148"/>
      <c r="E903" s="148"/>
      <c r="F903" s="66"/>
      <c r="G903" s="67"/>
      <c r="H903" s="67"/>
      <c r="I903" s="67"/>
      <c r="J903" s="68">
        <v>10.83</v>
      </c>
      <c r="K903" s="94">
        <v>1.2</v>
      </c>
      <c r="L903" s="90">
        <v>2469.2399999999998</v>
      </c>
      <c r="M903" s="94">
        <v>25.5</v>
      </c>
      <c r="N903" s="70">
        <v>62965.62</v>
      </c>
    </row>
    <row r="904" spans="1:14" ht="10.5" customHeight="1" x14ac:dyDescent="0.2">
      <c r="A904" s="65"/>
      <c r="B904" s="64" t="s">
        <v>57</v>
      </c>
      <c r="C904" s="148" t="s">
        <v>58</v>
      </c>
      <c r="D904" s="148"/>
      <c r="E904" s="148"/>
      <c r="F904" s="66"/>
      <c r="G904" s="67"/>
      <c r="H904" s="67"/>
      <c r="I904" s="67"/>
      <c r="J904" s="68">
        <v>623.36</v>
      </c>
      <c r="K904" s="94">
        <v>1.2</v>
      </c>
      <c r="L904" s="90">
        <v>142126.07999999999</v>
      </c>
      <c r="M904" s="69">
        <v>8.31</v>
      </c>
      <c r="N904" s="70">
        <v>1181067.72</v>
      </c>
    </row>
    <row r="905" spans="1:14" ht="10.5" customHeight="1" x14ac:dyDescent="0.2">
      <c r="A905" s="65"/>
      <c r="B905" s="64" t="s">
        <v>59</v>
      </c>
      <c r="C905" s="148" t="s">
        <v>60</v>
      </c>
      <c r="D905" s="148"/>
      <c r="E905" s="148"/>
      <c r="F905" s="66"/>
      <c r="G905" s="67"/>
      <c r="H905" s="67"/>
      <c r="I905" s="67"/>
      <c r="J905" s="68">
        <v>15.57</v>
      </c>
      <c r="K905" s="94">
        <v>1.2</v>
      </c>
      <c r="L905" s="90">
        <v>3549.96</v>
      </c>
      <c r="M905" s="94">
        <v>25.5</v>
      </c>
      <c r="N905" s="70">
        <v>90523.98</v>
      </c>
    </row>
    <row r="906" spans="1:14" ht="10.5" customHeight="1" x14ac:dyDescent="0.2">
      <c r="A906" s="65"/>
      <c r="B906" s="64" t="s">
        <v>61</v>
      </c>
      <c r="C906" s="148" t="s">
        <v>62</v>
      </c>
      <c r="D906" s="148"/>
      <c r="E906" s="148"/>
      <c r="F906" s="66"/>
      <c r="G906" s="67"/>
      <c r="H906" s="67"/>
      <c r="I906" s="67"/>
      <c r="J906" s="68">
        <v>1.04</v>
      </c>
      <c r="K906" s="67"/>
      <c r="L906" s="68">
        <v>197.6</v>
      </c>
      <c r="M906" s="69">
        <v>4.26</v>
      </c>
      <c r="N906" s="71">
        <v>841.78</v>
      </c>
    </row>
    <row r="907" spans="1:14" ht="10.5" customHeight="1" x14ac:dyDescent="0.2">
      <c r="A907" s="72"/>
      <c r="B907" s="64"/>
      <c r="C907" s="148" t="s">
        <v>65</v>
      </c>
      <c r="D907" s="148"/>
      <c r="E907" s="148"/>
      <c r="F907" s="66" t="s">
        <v>66</v>
      </c>
      <c r="G907" s="69">
        <v>0.99</v>
      </c>
      <c r="H907" s="94">
        <v>1.2</v>
      </c>
      <c r="I907" s="69">
        <v>225.72</v>
      </c>
      <c r="J907" s="73"/>
      <c r="K907" s="67"/>
      <c r="L907" s="73"/>
      <c r="M907" s="67"/>
      <c r="N907" s="74"/>
    </row>
    <row r="908" spans="1:14" ht="10.5" customHeight="1" x14ac:dyDescent="0.2">
      <c r="A908" s="72"/>
      <c r="B908" s="64"/>
      <c r="C908" s="148" t="s">
        <v>67</v>
      </c>
      <c r="D908" s="148"/>
      <c r="E908" s="148"/>
      <c r="F908" s="66" t="s">
        <v>66</v>
      </c>
      <c r="G908" s="69">
        <v>1.1399999999999999</v>
      </c>
      <c r="H908" s="94">
        <v>1.2</v>
      </c>
      <c r="I908" s="69">
        <v>259.92</v>
      </c>
      <c r="J908" s="73"/>
      <c r="K908" s="67"/>
      <c r="L908" s="73"/>
      <c r="M908" s="67"/>
      <c r="N908" s="74"/>
    </row>
    <row r="909" spans="1:14" ht="10.5" customHeight="1" x14ac:dyDescent="0.2">
      <c r="A909" s="77"/>
      <c r="B909" s="64"/>
      <c r="C909" s="156" t="s">
        <v>68</v>
      </c>
      <c r="D909" s="156"/>
      <c r="E909" s="156"/>
      <c r="F909" s="78"/>
      <c r="G909" s="79"/>
      <c r="H909" s="79"/>
      <c r="I909" s="79"/>
      <c r="J909" s="80">
        <v>635.23</v>
      </c>
      <c r="K909" s="79"/>
      <c r="L909" s="92">
        <v>144792.92000000001</v>
      </c>
      <c r="M909" s="79"/>
      <c r="N909" s="81"/>
    </row>
    <row r="910" spans="1:14" ht="10.5" customHeight="1" x14ac:dyDescent="0.2">
      <c r="A910" s="72"/>
      <c r="B910" s="64"/>
      <c r="C910" s="148" t="s">
        <v>69</v>
      </c>
      <c r="D910" s="148"/>
      <c r="E910" s="148"/>
      <c r="F910" s="66"/>
      <c r="G910" s="67"/>
      <c r="H910" s="67"/>
      <c r="I910" s="67"/>
      <c r="J910" s="73"/>
      <c r="K910" s="67"/>
      <c r="L910" s="90">
        <v>6019.2</v>
      </c>
      <c r="M910" s="67"/>
      <c r="N910" s="70">
        <v>153489.60000000001</v>
      </c>
    </row>
    <row r="911" spans="1:14" ht="24" customHeight="1" x14ac:dyDescent="0.2">
      <c r="A911" s="72"/>
      <c r="B911" s="64" t="s">
        <v>547</v>
      </c>
      <c r="C911" s="148" t="s">
        <v>548</v>
      </c>
      <c r="D911" s="148"/>
      <c r="E911" s="148"/>
      <c r="F911" s="66" t="s">
        <v>72</v>
      </c>
      <c r="G911" s="76">
        <v>106</v>
      </c>
      <c r="H911" s="67"/>
      <c r="I911" s="76">
        <v>106</v>
      </c>
      <c r="J911" s="73"/>
      <c r="K911" s="67"/>
      <c r="L911" s="90">
        <v>6380.35</v>
      </c>
      <c r="M911" s="67"/>
      <c r="N911" s="70">
        <v>162698.98000000001</v>
      </c>
    </row>
    <row r="912" spans="1:14" ht="27" customHeight="1" x14ac:dyDescent="0.2">
      <c r="A912" s="72"/>
      <c r="B912" s="64" t="s">
        <v>549</v>
      </c>
      <c r="C912" s="148" t="s">
        <v>550</v>
      </c>
      <c r="D912" s="148"/>
      <c r="E912" s="148"/>
      <c r="F912" s="66" t="s">
        <v>72</v>
      </c>
      <c r="G912" s="76">
        <v>45</v>
      </c>
      <c r="H912" s="67"/>
      <c r="I912" s="76">
        <v>45</v>
      </c>
      <c r="J912" s="73"/>
      <c r="K912" s="67"/>
      <c r="L912" s="90">
        <v>2708.64</v>
      </c>
      <c r="M912" s="67"/>
      <c r="N912" s="70">
        <v>69070.320000000007</v>
      </c>
    </row>
    <row r="913" spans="1:14" ht="10.5" customHeight="1" x14ac:dyDescent="0.2">
      <c r="A913" s="82"/>
      <c r="B913" s="83"/>
      <c r="C913" s="152" t="s">
        <v>75</v>
      </c>
      <c r="D913" s="152"/>
      <c r="E913" s="152"/>
      <c r="F913" s="58"/>
      <c r="G913" s="59"/>
      <c r="H913" s="59"/>
      <c r="I913" s="59"/>
      <c r="J913" s="61"/>
      <c r="K913" s="59"/>
      <c r="L913" s="87">
        <v>153881.91</v>
      </c>
      <c r="M913" s="79"/>
      <c r="N913" s="85">
        <v>1476644.42</v>
      </c>
    </row>
    <row r="914" spans="1:14" ht="20.25" customHeight="1" x14ac:dyDescent="0.2">
      <c r="A914" s="56" t="s">
        <v>638</v>
      </c>
      <c r="B914" s="57" t="s">
        <v>553</v>
      </c>
      <c r="C914" s="152" t="s">
        <v>554</v>
      </c>
      <c r="D914" s="152"/>
      <c r="E914" s="152"/>
      <c r="F914" s="58" t="s">
        <v>63</v>
      </c>
      <c r="G914" s="59"/>
      <c r="H914" s="59"/>
      <c r="I914" s="60">
        <v>702</v>
      </c>
      <c r="J914" s="84">
        <v>1.75</v>
      </c>
      <c r="K914" s="59"/>
      <c r="L914" s="87">
        <v>1228.5</v>
      </c>
      <c r="M914" s="93">
        <v>4.26</v>
      </c>
      <c r="N914" s="85">
        <v>5233.41</v>
      </c>
    </row>
    <row r="915" spans="1:14" ht="10.5" customHeight="1" x14ac:dyDescent="0.2">
      <c r="A915" s="82"/>
      <c r="B915" s="83"/>
      <c r="C915" s="152" t="s">
        <v>75</v>
      </c>
      <c r="D915" s="152"/>
      <c r="E915" s="152"/>
      <c r="F915" s="58"/>
      <c r="G915" s="59"/>
      <c r="H915" s="59"/>
      <c r="I915" s="59"/>
      <c r="J915" s="61"/>
      <c r="K915" s="59"/>
      <c r="L915" s="87">
        <v>1228.5</v>
      </c>
      <c r="M915" s="79"/>
      <c r="N915" s="85">
        <v>5233.41</v>
      </c>
    </row>
    <row r="916" spans="1:14" ht="23.25" customHeight="1" x14ac:dyDescent="0.2">
      <c r="A916" s="56" t="s">
        <v>639</v>
      </c>
      <c r="B916" s="57" t="s">
        <v>555</v>
      </c>
      <c r="C916" s="152" t="s">
        <v>556</v>
      </c>
      <c r="D916" s="152"/>
      <c r="E916" s="152"/>
      <c r="F916" s="58" t="s">
        <v>64</v>
      </c>
      <c r="G916" s="59"/>
      <c r="H916" s="59"/>
      <c r="I916" s="97">
        <v>8.5500000000000007E-2</v>
      </c>
      <c r="J916" s="87">
        <v>30599.52</v>
      </c>
      <c r="K916" s="59"/>
      <c r="L916" s="87">
        <v>2616.2600000000002</v>
      </c>
      <c r="M916" s="93">
        <v>4.26</v>
      </c>
      <c r="N916" s="85">
        <v>11145.27</v>
      </c>
    </row>
    <row r="917" spans="1:14" ht="10.5" customHeight="1" x14ac:dyDescent="0.2">
      <c r="A917" s="82"/>
      <c r="B917" s="83"/>
      <c r="C917" s="152" t="s">
        <v>75</v>
      </c>
      <c r="D917" s="152"/>
      <c r="E917" s="152"/>
      <c r="F917" s="58"/>
      <c r="G917" s="59"/>
      <c r="H917" s="59"/>
      <c r="I917" s="59"/>
      <c r="J917" s="61"/>
      <c r="K917" s="59"/>
      <c r="L917" s="87">
        <v>2616.2600000000002</v>
      </c>
      <c r="M917" s="79"/>
      <c r="N917" s="85">
        <v>11145.27</v>
      </c>
    </row>
    <row r="918" spans="1:14" ht="43.5" customHeight="1" x14ac:dyDescent="0.2">
      <c r="A918" s="56" t="s">
        <v>640</v>
      </c>
      <c r="B918" s="57" t="s">
        <v>557</v>
      </c>
      <c r="C918" s="152" t="s">
        <v>558</v>
      </c>
      <c r="D918" s="152"/>
      <c r="E918" s="152"/>
      <c r="F918" s="58" t="s">
        <v>51</v>
      </c>
      <c r="G918" s="59"/>
      <c r="H918" s="59"/>
      <c r="I918" s="60">
        <v>2</v>
      </c>
      <c r="J918" s="61"/>
      <c r="K918" s="59"/>
      <c r="L918" s="61"/>
      <c r="M918" s="59"/>
      <c r="N918" s="62"/>
    </row>
    <row r="919" spans="1:14" ht="43.5" customHeight="1" x14ac:dyDescent="0.2">
      <c r="A919" s="63"/>
      <c r="B919" s="64" t="s">
        <v>507</v>
      </c>
      <c r="C919" s="148" t="s">
        <v>508</v>
      </c>
      <c r="D919" s="148"/>
      <c r="E919" s="148"/>
      <c r="F919" s="148"/>
      <c r="G919" s="148"/>
      <c r="H919" s="148"/>
      <c r="I919" s="148"/>
      <c r="J919" s="148"/>
      <c r="K919" s="148"/>
      <c r="L919" s="148"/>
      <c r="M919" s="148"/>
      <c r="N919" s="153"/>
    </row>
    <row r="920" spans="1:14" ht="10.5" customHeight="1" x14ac:dyDescent="0.2">
      <c r="A920" s="65"/>
      <c r="B920" s="64" t="s">
        <v>48</v>
      </c>
      <c r="C920" s="148" t="s">
        <v>56</v>
      </c>
      <c r="D920" s="148"/>
      <c r="E920" s="148"/>
      <c r="F920" s="66"/>
      <c r="G920" s="67"/>
      <c r="H920" s="67"/>
      <c r="I920" s="67"/>
      <c r="J920" s="68">
        <v>2.5</v>
      </c>
      <c r="K920" s="94">
        <v>1.2</v>
      </c>
      <c r="L920" s="68">
        <v>6</v>
      </c>
      <c r="M920" s="94">
        <v>25.5</v>
      </c>
      <c r="N920" s="71">
        <v>153</v>
      </c>
    </row>
    <row r="921" spans="1:14" ht="10.5" customHeight="1" x14ac:dyDescent="0.2">
      <c r="A921" s="65"/>
      <c r="B921" s="64" t="s">
        <v>57</v>
      </c>
      <c r="C921" s="148" t="s">
        <v>58</v>
      </c>
      <c r="D921" s="148"/>
      <c r="E921" s="148"/>
      <c r="F921" s="66"/>
      <c r="G921" s="67"/>
      <c r="H921" s="67"/>
      <c r="I921" s="67"/>
      <c r="J921" s="68">
        <v>276.83</v>
      </c>
      <c r="K921" s="94">
        <v>1.2</v>
      </c>
      <c r="L921" s="68">
        <v>664.39</v>
      </c>
      <c r="M921" s="69">
        <v>8.31</v>
      </c>
      <c r="N921" s="70">
        <v>5521.08</v>
      </c>
    </row>
    <row r="922" spans="1:14" ht="10.5" customHeight="1" x14ac:dyDescent="0.2">
      <c r="A922" s="65"/>
      <c r="B922" s="64" t="s">
        <v>59</v>
      </c>
      <c r="C922" s="148" t="s">
        <v>60</v>
      </c>
      <c r="D922" s="148"/>
      <c r="E922" s="148"/>
      <c r="F922" s="66"/>
      <c r="G922" s="67"/>
      <c r="H922" s="67"/>
      <c r="I922" s="67"/>
      <c r="J922" s="68">
        <v>3.51</v>
      </c>
      <c r="K922" s="94">
        <v>1.2</v>
      </c>
      <c r="L922" s="68">
        <v>8.42</v>
      </c>
      <c r="M922" s="94">
        <v>25.5</v>
      </c>
      <c r="N922" s="71">
        <v>214.71</v>
      </c>
    </row>
    <row r="923" spans="1:14" ht="10.5" customHeight="1" x14ac:dyDescent="0.2">
      <c r="A923" s="72"/>
      <c r="B923" s="64"/>
      <c r="C923" s="148" t="s">
        <v>65</v>
      </c>
      <c r="D923" s="148"/>
      <c r="E923" s="148"/>
      <c r="F923" s="66" t="s">
        <v>66</v>
      </c>
      <c r="G923" s="69">
        <v>0.26</v>
      </c>
      <c r="H923" s="94">
        <v>1.2</v>
      </c>
      <c r="I923" s="95">
        <v>0.624</v>
      </c>
      <c r="J923" s="73"/>
      <c r="K923" s="67"/>
      <c r="L923" s="73"/>
      <c r="M923" s="67"/>
      <c r="N923" s="74"/>
    </row>
    <row r="924" spans="1:14" ht="10.5" customHeight="1" x14ac:dyDescent="0.2">
      <c r="A924" s="72"/>
      <c r="B924" s="64"/>
      <c r="C924" s="148" t="s">
        <v>67</v>
      </c>
      <c r="D924" s="148"/>
      <c r="E924" s="148"/>
      <c r="F924" s="66" t="s">
        <v>66</v>
      </c>
      <c r="G924" s="69">
        <v>0.26</v>
      </c>
      <c r="H924" s="94">
        <v>1.2</v>
      </c>
      <c r="I924" s="95">
        <v>0.624</v>
      </c>
      <c r="J924" s="73"/>
      <c r="K924" s="67"/>
      <c r="L924" s="73"/>
      <c r="M924" s="67"/>
      <c r="N924" s="74"/>
    </row>
    <row r="925" spans="1:14" ht="10.5" customHeight="1" x14ac:dyDescent="0.2">
      <c r="A925" s="77"/>
      <c r="B925" s="64"/>
      <c r="C925" s="156" t="s">
        <v>68</v>
      </c>
      <c r="D925" s="156"/>
      <c r="E925" s="156"/>
      <c r="F925" s="78"/>
      <c r="G925" s="79"/>
      <c r="H925" s="79"/>
      <c r="I925" s="79"/>
      <c r="J925" s="80">
        <v>279.33</v>
      </c>
      <c r="K925" s="79"/>
      <c r="L925" s="80">
        <v>670.39</v>
      </c>
      <c r="M925" s="79"/>
      <c r="N925" s="81"/>
    </row>
    <row r="926" spans="1:14" ht="10.5" customHeight="1" x14ac:dyDescent="0.2">
      <c r="A926" s="72"/>
      <c r="B926" s="64"/>
      <c r="C926" s="148" t="s">
        <v>69</v>
      </c>
      <c r="D926" s="148"/>
      <c r="E926" s="148"/>
      <c r="F926" s="66"/>
      <c r="G926" s="67"/>
      <c r="H926" s="67"/>
      <c r="I926" s="67"/>
      <c r="J926" s="73"/>
      <c r="K926" s="67"/>
      <c r="L926" s="68">
        <v>14.42</v>
      </c>
      <c r="M926" s="67"/>
      <c r="N926" s="71">
        <v>367.71</v>
      </c>
    </row>
    <row r="927" spans="1:14" ht="25.5" customHeight="1" x14ac:dyDescent="0.2">
      <c r="A927" s="72"/>
      <c r="B927" s="64" t="s">
        <v>547</v>
      </c>
      <c r="C927" s="148" t="s">
        <v>548</v>
      </c>
      <c r="D927" s="148"/>
      <c r="E927" s="148"/>
      <c r="F927" s="66" t="s">
        <v>72</v>
      </c>
      <c r="G927" s="76">
        <v>106</v>
      </c>
      <c r="H927" s="67"/>
      <c r="I927" s="76">
        <v>106</v>
      </c>
      <c r="J927" s="73"/>
      <c r="K927" s="67"/>
      <c r="L927" s="68">
        <v>15.29</v>
      </c>
      <c r="M927" s="67"/>
      <c r="N927" s="71">
        <v>389.77</v>
      </c>
    </row>
    <row r="928" spans="1:14" ht="27" customHeight="1" x14ac:dyDescent="0.2">
      <c r="A928" s="72"/>
      <c r="B928" s="64" t="s">
        <v>549</v>
      </c>
      <c r="C928" s="148" t="s">
        <v>550</v>
      </c>
      <c r="D928" s="148"/>
      <c r="E928" s="148"/>
      <c r="F928" s="66" t="s">
        <v>72</v>
      </c>
      <c r="G928" s="76">
        <v>45</v>
      </c>
      <c r="H928" s="67"/>
      <c r="I928" s="76">
        <v>45</v>
      </c>
      <c r="J928" s="73"/>
      <c r="K928" s="67"/>
      <c r="L928" s="68">
        <v>6.49</v>
      </c>
      <c r="M928" s="67"/>
      <c r="N928" s="71">
        <v>165.47</v>
      </c>
    </row>
    <row r="929" spans="1:14" ht="10.5" customHeight="1" x14ac:dyDescent="0.2">
      <c r="A929" s="82"/>
      <c r="B929" s="83"/>
      <c r="C929" s="152" t="s">
        <v>75</v>
      </c>
      <c r="D929" s="152"/>
      <c r="E929" s="152"/>
      <c r="F929" s="58"/>
      <c r="G929" s="59"/>
      <c r="H929" s="59"/>
      <c r="I929" s="59"/>
      <c r="J929" s="61"/>
      <c r="K929" s="59"/>
      <c r="L929" s="84">
        <v>692.17</v>
      </c>
      <c r="M929" s="79"/>
      <c r="N929" s="85">
        <v>6229.32</v>
      </c>
    </row>
    <row r="930" spans="1:14" ht="65.25" customHeight="1" x14ac:dyDescent="0.2">
      <c r="A930" s="56" t="s">
        <v>641</v>
      </c>
      <c r="B930" s="57" t="s">
        <v>559</v>
      </c>
      <c r="C930" s="152" t="s">
        <v>560</v>
      </c>
      <c r="D930" s="152"/>
      <c r="E930" s="152"/>
      <c r="F930" s="58" t="s">
        <v>271</v>
      </c>
      <c r="G930" s="59"/>
      <c r="H930" s="59"/>
      <c r="I930" s="60">
        <v>190</v>
      </c>
      <c r="J930" s="84">
        <v>190.37</v>
      </c>
      <c r="K930" s="59"/>
      <c r="L930" s="87">
        <v>36170.300000000003</v>
      </c>
      <c r="M930" s="93">
        <v>4.26</v>
      </c>
      <c r="N930" s="85">
        <v>154085.48000000001</v>
      </c>
    </row>
    <row r="931" spans="1:14" ht="10.5" customHeight="1" x14ac:dyDescent="0.2">
      <c r="A931" s="82"/>
      <c r="B931" s="83"/>
      <c r="C931" s="152" t="s">
        <v>75</v>
      </c>
      <c r="D931" s="152"/>
      <c r="E931" s="152"/>
      <c r="F931" s="58"/>
      <c r="G931" s="59"/>
      <c r="H931" s="59"/>
      <c r="I931" s="59"/>
      <c r="J931" s="61"/>
      <c r="K931" s="59"/>
      <c r="L931" s="87">
        <v>36170.300000000003</v>
      </c>
      <c r="M931" s="79"/>
      <c r="N931" s="85">
        <v>154085.48000000001</v>
      </c>
    </row>
    <row r="932" spans="1:14" ht="24.75" customHeight="1" x14ac:dyDescent="0.2">
      <c r="A932" s="56" t="s">
        <v>642</v>
      </c>
      <c r="B932" s="57" t="s">
        <v>561</v>
      </c>
      <c r="C932" s="152" t="s">
        <v>562</v>
      </c>
      <c r="D932" s="152"/>
      <c r="E932" s="152"/>
      <c r="F932" s="58" t="s">
        <v>271</v>
      </c>
      <c r="G932" s="59"/>
      <c r="H932" s="59"/>
      <c r="I932" s="60">
        <v>70</v>
      </c>
      <c r="J932" s="84">
        <v>21.73</v>
      </c>
      <c r="K932" s="97">
        <v>1.0506</v>
      </c>
      <c r="L932" s="84">
        <v>375.13</v>
      </c>
      <c r="M932" s="93">
        <v>4.26</v>
      </c>
      <c r="N932" s="85">
        <v>1598.07</v>
      </c>
    </row>
    <row r="933" spans="1:14" ht="10.5" customHeight="1" x14ac:dyDescent="0.2">
      <c r="A933" s="77"/>
      <c r="B933" s="89"/>
      <c r="C933" s="148" t="s">
        <v>563</v>
      </c>
      <c r="D933" s="148"/>
      <c r="E933" s="148"/>
      <c r="F933" s="148"/>
      <c r="G933" s="148"/>
      <c r="H933" s="148"/>
      <c r="I933" s="148"/>
      <c r="J933" s="148"/>
      <c r="K933" s="148"/>
      <c r="L933" s="148"/>
      <c r="M933" s="148"/>
      <c r="N933" s="153"/>
    </row>
    <row r="934" spans="1:14" ht="28.5" customHeight="1" x14ac:dyDescent="0.2">
      <c r="A934" s="63"/>
      <c r="B934" s="64" t="s">
        <v>182</v>
      </c>
      <c r="C934" s="148" t="s">
        <v>183</v>
      </c>
      <c r="D934" s="148"/>
      <c r="E934" s="148"/>
      <c r="F934" s="148"/>
      <c r="G934" s="148"/>
      <c r="H934" s="148"/>
      <c r="I934" s="148"/>
      <c r="J934" s="148"/>
      <c r="K934" s="148"/>
      <c r="L934" s="148"/>
      <c r="M934" s="148"/>
      <c r="N934" s="153"/>
    </row>
    <row r="935" spans="1:14" ht="27.75" customHeight="1" x14ac:dyDescent="0.2">
      <c r="A935" s="63"/>
      <c r="B935" s="64" t="s">
        <v>112</v>
      </c>
      <c r="C935" s="148" t="s">
        <v>113</v>
      </c>
      <c r="D935" s="148"/>
      <c r="E935" s="148"/>
      <c r="F935" s="148"/>
      <c r="G935" s="148"/>
      <c r="H935" s="148"/>
      <c r="I935" s="148"/>
      <c r="J935" s="148"/>
      <c r="K935" s="148"/>
      <c r="L935" s="148"/>
      <c r="M935" s="148"/>
      <c r="N935" s="153"/>
    </row>
    <row r="936" spans="1:14" ht="10.5" customHeight="1" x14ac:dyDescent="0.2">
      <c r="A936" s="82"/>
      <c r="B936" s="83"/>
      <c r="C936" s="152" t="s">
        <v>75</v>
      </c>
      <c r="D936" s="152"/>
      <c r="E936" s="152"/>
      <c r="F936" s="58"/>
      <c r="G936" s="59"/>
      <c r="H936" s="59"/>
      <c r="I936" s="59"/>
      <c r="J936" s="61"/>
      <c r="K936" s="59"/>
      <c r="L936" s="84">
        <v>375.13</v>
      </c>
      <c r="M936" s="79"/>
      <c r="N936" s="85">
        <v>1598.07</v>
      </c>
    </row>
    <row r="937" spans="1:14" ht="51.75" customHeight="1" x14ac:dyDescent="0.2">
      <c r="A937" s="56" t="s">
        <v>643</v>
      </c>
      <c r="B937" s="57" t="s">
        <v>564</v>
      </c>
      <c r="C937" s="152" t="s">
        <v>565</v>
      </c>
      <c r="D937" s="152"/>
      <c r="E937" s="152"/>
      <c r="F937" s="58" t="s">
        <v>51</v>
      </c>
      <c r="G937" s="59"/>
      <c r="H937" s="59"/>
      <c r="I937" s="60">
        <v>4</v>
      </c>
      <c r="J937" s="84">
        <v>96.7</v>
      </c>
      <c r="K937" s="59"/>
      <c r="L937" s="84">
        <v>386.8</v>
      </c>
      <c r="M937" s="93">
        <v>4.26</v>
      </c>
      <c r="N937" s="85">
        <v>1647.77</v>
      </c>
    </row>
    <row r="938" spans="1:14" ht="10.5" customHeight="1" x14ac:dyDescent="0.2">
      <c r="A938" s="82"/>
      <c r="B938" s="83"/>
      <c r="C938" s="152" t="s">
        <v>75</v>
      </c>
      <c r="D938" s="152"/>
      <c r="E938" s="152"/>
      <c r="F938" s="58"/>
      <c r="G938" s="59"/>
      <c r="H938" s="59"/>
      <c r="I938" s="59"/>
      <c r="J938" s="61"/>
      <c r="K938" s="59"/>
      <c r="L938" s="84">
        <v>386.8</v>
      </c>
      <c r="M938" s="79"/>
      <c r="N938" s="85">
        <v>1647.77</v>
      </c>
    </row>
    <row r="939" spans="1:14" ht="10.5" customHeight="1" x14ac:dyDescent="0.2">
      <c r="A939" s="149"/>
      <c r="B939" s="150"/>
      <c r="C939" s="150"/>
      <c r="D939" s="150"/>
      <c r="E939" s="150"/>
      <c r="F939" s="150"/>
      <c r="G939" s="150"/>
      <c r="H939" s="150"/>
      <c r="I939" s="150"/>
      <c r="J939" s="150"/>
      <c r="K939" s="150"/>
      <c r="L939" s="150"/>
      <c r="M939" s="150"/>
      <c r="N939" s="151"/>
    </row>
    <row r="940" spans="1:14" ht="42.75" customHeight="1" x14ac:dyDescent="0.2">
      <c r="A940" s="56" t="s">
        <v>644</v>
      </c>
      <c r="B940" s="57" t="s">
        <v>566</v>
      </c>
      <c r="C940" s="152" t="s">
        <v>567</v>
      </c>
      <c r="D940" s="152"/>
      <c r="E940" s="152"/>
      <c r="F940" s="58" t="s">
        <v>322</v>
      </c>
      <c r="G940" s="59"/>
      <c r="H940" s="59"/>
      <c r="I940" s="93">
        <v>0.82</v>
      </c>
      <c r="J940" s="61"/>
      <c r="K940" s="59"/>
      <c r="L940" s="61"/>
      <c r="M940" s="59"/>
      <c r="N940" s="62"/>
    </row>
    <row r="941" spans="1:14" ht="10.5" customHeight="1" x14ac:dyDescent="0.2">
      <c r="A941" s="77"/>
      <c r="B941" s="89"/>
      <c r="C941" s="148" t="s">
        <v>568</v>
      </c>
      <c r="D941" s="148"/>
      <c r="E941" s="148"/>
      <c r="F941" s="148"/>
      <c r="G941" s="148"/>
      <c r="H941" s="148"/>
      <c r="I941" s="148"/>
      <c r="J941" s="148"/>
      <c r="K941" s="148"/>
      <c r="L941" s="148"/>
      <c r="M941" s="148"/>
      <c r="N941" s="153"/>
    </row>
    <row r="942" spans="1:14" ht="42" customHeight="1" x14ac:dyDescent="0.2">
      <c r="A942" s="63"/>
      <c r="B942" s="64" t="s">
        <v>507</v>
      </c>
      <c r="C942" s="148" t="s">
        <v>508</v>
      </c>
      <c r="D942" s="148"/>
      <c r="E942" s="148"/>
      <c r="F942" s="148"/>
      <c r="G942" s="148"/>
      <c r="H942" s="148"/>
      <c r="I942" s="148"/>
      <c r="J942" s="148"/>
      <c r="K942" s="148"/>
      <c r="L942" s="148"/>
      <c r="M942" s="148"/>
      <c r="N942" s="153"/>
    </row>
    <row r="943" spans="1:14" ht="10.5" customHeight="1" x14ac:dyDescent="0.2">
      <c r="A943" s="65"/>
      <c r="B943" s="64" t="s">
        <v>48</v>
      </c>
      <c r="C943" s="148" t="s">
        <v>56</v>
      </c>
      <c r="D943" s="148"/>
      <c r="E943" s="148"/>
      <c r="F943" s="66"/>
      <c r="G943" s="67"/>
      <c r="H943" s="67"/>
      <c r="I943" s="67"/>
      <c r="J943" s="68">
        <v>49.46</v>
      </c>
      <c r="K943" s="94">
        <v>1.2</v>
      </c>
      <c r="L943" s="68">
        <v>48.67</v>
      </c>
      <c r="M943" s="94">
        <v>25.5</v>
      </c>
      <c r="N943" s="70">
        <v>1241.0899999999999</v>
      </c>
    </row>
    <row r="944" spans="1:14" ht="10.5" customHeight="1" x14ac:dyDescent="0.2">
      <c r="A944" s="65"/>
      <c r="B944" s="64" t="s">
        <v>57</v>
      </c>
      <c r="C944" s="148" t="s">
        <v>58</v>
      </c>
      <c r="D944" s="148"/>
      <c r="E944" s="148"/>
      <c r="F944" s="66"/>
      <c r="G944" s="67"/>
      <c r="H944" s="67"/>
      <c r="I944" s="67"/>
      <c r="J944" s="68">
        <v>3.94</v>
      </c>
      <c r="K944" s="94">
        <v>1.2</v>
      </c>
      <c r="L944" s="68">
        <v>3.88</v>
      </c>
      <c r="M944" s="69">
        <v>8.31</v>
      </c>
      <c r="N944" s="71">
        <v>32.24</v>
      </c>
    </row>
    <row r="945" spans="1:14" ht="10.5" customHeight="1" x14ac:dyDescent="0.2">
      <c r="A945" s="65"/>
      <c r="B945" s="64" t="s">
        <v>59</v>
      </c>
      <c r="C945" s="148" t="s">
        <v>60</v>
      </c>
      <c r="D945" s="148"/>
      <c r="E945" s="148"/>
      <c r="F945" s="66"/>
      <c r="G945" s="67"/>
      <c r="H945" s="67"/>
      <c r="I945" s="67"/>
      <c r="J945" s="68">
        <v>0.7</v>
      </c>
      <c r="K945" s="94">
        <v>1.2</v>
      </c>
      <c r="L945" s="68">
        <v>0.69</v>
      </c>
      <c r="M945" s="94">
        <v>25.5</v>
      </c>
      <c r="N945" s="71">
        <v>17.600000000000001</v>
      </c>
    </row>
    <row r="946" spans="1:14" ht="10.5" customHeight="1" x14ac:dyDescent="0.2">
      <c r="A946" s="65"/>
      <c r="B946" s="64" t="s">
        <v>61</v>
      </c>
      <c r="C946" s="148" t="s">
        <v>62</v>
      </c>
      <c r="D946" s="148"/>
      <c r="E946" s="148"/>
      <c r="F946" s="66"/>
      <c r="G946" s="67"/>
      <c r="H946" s="67"/>
      <c r="I946" s="67"/>
      <c r="J946" s="68">
        <v>0.99</v>
      </c>
      <c r="K946" s="67"/>
      <c r="L946" s="68">
        <v>0.81</v>
      </c>
      <c r="M946" s="69">
        <v>4.26</v>
      </c>
      <c r="N946" s="71">
        <v>3.45</v>
      </c>
    </row>
    <row r="947" spans="1:14" ht="10.5" customHeight="1" x14ac:dyDescent="0.2">
      <c r="A947" s="72"/>
      <c r="B947" s="64"/>
      <c r="C947" s="148" t="s">
        <v>65</v>
      </c>
      <c r="D947" s="148"/>
      <c r="E947" s="148"/>
      <c r="F947" s="66" t="s">
        <v>66</v>
      </c>
      <c r="G947" s="69">
        <v>6.44</v>
      </c>
      <c r="H947" s="94">
        <v>1.2</v>
      </c>
      <c r="I947" s="91">
        <v>6.3369600000000004</v>
      </c>
      <c r="J947" s="73"/>
      <c r="K947" s="67"/>
      <c r="L947" s="73"/>
      <c r="M947" s="67"/>
      <c r="N947" s="74"/>
    </row>
    <row r="948" spans="1:14" ht="10.5" customHeight="1" x14ac:dyDescent="0.2">
      <c r="A948" s="72"/>
      <c r="B948" s="64"/>
      <c r="C948" s="148" t="s">
        <v>67</v>
      </c>
      <c r="D948" s="148"/>
      <c r="E948" s="148"/>
      <c r="F948" s="66" t="s">
        <v>66</v>
      </c>
      <c r="G948" s="69">
        <v>0.06</v>
      </c>
      <c r="H948" s="94">
        <v>1.2</v>
      </c>
      <c r="I948" s="91">
        <v>5.9040000000000002E-2</v>
      </c>
      <c r="J948" s="73"/>
      <c r="K948" s="67"/>
      <c r="L948" s="73"/>
      <c r="M948" s="67"/>
      <c r="N948" s="74"/>
    </row>
    <row r="949" spans="1:14" ht="10.5" customHeight="1" x14ac:dyDescent="0.2">
      <c r="A949" s="77"/>
      <c r="B949" s="64"/>
      <c r="C949" s="156" t="s">
        <v>68</v>
      </c>
      <c r="D949" s="156"/>
      <c r="E949" s="156"/>
      <c r="F949" s="78"/>
      <c r="G949" s="79"/>
      <c r="H949" s="79"/>
      <c r="I949" s="79"/>
      <c r="J949" s="80">
        <v>54.39</v>
      </c>
      <c r="K949" s="79"/>
      <c r="L949" s="80">
        <v>53.36</v>
      </c>
      <c r="M949" s="79"/>
      <c r="N949" s="81"/>
    </row>
    <row r="950" spans="1:14" ht="10.5" customHeight="1" x14ac:dyDescent="0.2">
      <c r="A950" s="72"/>
      <c r="B950" s="64"/>
      <c r="C950" s="148" t="s">
        <v>69</v>
      </c>
      <c r="D950" s="148"/>
      <c r="E950" s="148"/>
      <c r="F950" s="66"/>
      <c r="G950" s="67"/>
      <c r="H950" s="67"/>
      <c r="I950" s="67"/>
      <c r="J950" s="73"/>
      <c r="K950" s="67"/>
      <c r="L950" s="68">
        <v>49.36</v>
      </c>
      <c r="M950" s="67"/>
      <c r="N950" s="70">
        <v>1258.69</v>
      </c>
    </row>
    <row r="951" spans="1:14" ht="27" customHeight="1" x14ac:dyDescent="0.2">
      <c r="A951" s="72"/>
      <c r="B951" s="64" t="s">
        <v>324</v>
      </c>
      <c r="C951" s="148" t="s">
        <v>325</v>
      </c>
      <c r="D951" s="148"/>
      <c r="E951" s="148"/>
      <c r="F951" s="66" t="s">
        <v>72</v>
      </c>
      <c r="G951" s="76">
        <v>97</v>
      </c>
      <c r="H951" s="67"/>
      <c r="I951" s="76">
        <v>97</v>
      </c>
      <c r="J951" s="73"/>
      <c r="K951" s="67"/>
      <c r="L951" s="68">
        <v>47.88</v>
      </c>
      <c r="M951" s="67"/>
      <c r="N951" s="70">
        <v>1220.93</v>
      </c>
    </row>
    <row r="952" spans="1:14" ht="30" customHeight="1" x14ac:dyDescent="0.2">
      <c r="A952" s="72"/>
      <c r="B952" s="64" t="s">
        <v>326</v>
      </c>
      <c r="C952" s="148" t="s">
        <v>327</v>
      </c>
      <c r="D952" s="148"/>
      <c r="E952" s="148"/>
      <c r="F952" s="66" t="s">
        <v>72</v>
      </c>
      <c r="G952" s="76">
        <v>51</v>
      </c>
      <c r="H952" s="67"/>
      <c r="I952" s="76">
        <v>51</v>
      </c>
      <c r="J952" s="73"/>
      <c r="K952" s="67"/>
      <c r="L952" s="68">
        <v>25.17</v>
      </c>
      <c r="M952" s="67"/>
      <c r="N952" s="71">
        <v>641.92999999999995</v>
      </c>
    </row>
    <row r="953" spans="1:14" ht="10.5" customHeight="1" x14ac:dyDescent="0.2">
      <c r="A953" s="82"/>
      <c r="B953" s="83"/>
      <c r="C953" s="152" t="s">
        <v>75</v>
      </c>
      <c r="D953" s="152"/>
      <c r="E953" s="152"/>
      <c r="F953" s="58"/>
      <c r="G953" s="59"/>
      <c r="H953" s="59"/>
      <c r="I953" s="59"/>
      <c r="J953" s="61"/>
      <c r="K953" s="59"/>
      <c r="L953" s="84">
        <v>126.41</v>
      </c>
      <c r="M953" s="79"/>
      <c r="N953" s="85">
        <v>3139.64</v>
      </c>
    </row>
    <row r="954" spans="1:14" ht="27" customHeight="1" x14ac:dyDescent="0.2">
      <c r="A954" s="56" t="s">
        <v>645</v>
      </c>
      <c r="B954" s="57" t="s">
        <v>569</v>
      </c>
      <c r="C954" s="152" t="s">
        <v>570</v>
      </c>
      <c r="D954" s="152"/>
      <c r="E954" s="152"/>
      <c r="F954" s="58" t="s">
        <v>271</v>
      </c>
      <c r="G954" s="59"/>
      <c r="H954" s="59"/>
      <c r="I954" s="60">
        <v>82</v>
      </c>
      <c r="J954" s="84">
        <v>25.03</v>
      </c>
      <c r="K954" s="59"/>
      <c r="L954" s="87">
        <v>2052.46</v>
      </c>
      <c r="M954" s="93">
        <v>4.26</v>
      </c>
      <c r="N954" s="85">
        <v>8743.48</v>
      </c>
    </row>
    <row r="955" spans="1:14" ht="10.5" customHeight="1" x14ac:dyDescent="0.2">
      <c r="A955" s="82"/>
      <c r="B955" s="83"/>
      <c r="C955" s="152" t="s">
        <v>75</v>
      </c>
      <c r="D955" s="152"/>
      <c r="E955" s="152"/>
      <c r="F955" s="58"/>
      <c r="G955" s="59"/>
      <c r="H955" s="59"/>
      <c r="I955" s="59"/>
      <c r="J955" s="61"/>
      <c r="K955" s="59"/>
      <c r="L955" s="87">
        <v>2052.46</v>
      </c>
      <c r="M955" s="79"/>
      <c r="N955" s="85">
        <v>8743.48</v>
      </c>
    </row>
    <row r="956" spans="1:14" ht="10.5" customHeight="1" x14ac:dyDescent="0.2">
      <c r="A956" s="149"/>
      <c r="B956" s="150"/>
      <c r="C956" s="150"/>
      <c r="D956" s="150"/>
      <c r="E956" s="150"/>
      <c r="F956" s="150"/>
      <c r="G956" s="150"/>
      <c r="H956" s="150"/>
      <c r="I956" s="150"/>
      <c r="J956" s="150"/>
      <c r="K956" s="150"/>
      <c r="L956" s="150"/>
      <c r="M956" s="150"/>
      <c r="N956" s="151"/>
    </row>
    <row r="957" spans="1:14" ht="51.75" customHeight="1" x14ac:dyDescent="0.2">
      <c r="A957" s="56" t="s">
        <v>646</v>
      </c>
      <c r="B957" s="57" t="s">
        <v>571</v>
      </c>
      <c r="C957" s="152" t="s">
        <v>572</v>
      </c>
      <c r="D957" s="152"/>
      <c r="E957" s="152"/>
      <c r="F957" s="58" t="s">
        <v>322</v>
      </c>
      <c r="G957" s="59"/>
      <c r="H957" s="59"/>
      <c r="I957" s="98">
        <v>2.5</v>
      </c>
      <c r="J957" s="61"/>
      <c r="K957" s="59"/>
      <c r="L957" s="61"/>
      <c r="M957" s="59"/>
      <c r="N957" s="62"/>
    </row>
    <row r="958" spans="1:14" ht="10.5" customHeight="1" x14ac:dyDescent="0.2">
      <c r="A958" s="77"/>
      <c r="B958" s="89"/>
      <c r="C958" s="148" t="s">
        <v>573</v>
      </c>
      <c r="D958" s="148"/>
      <c r="E958" s="148"/>
      <c r="F958" s="148"/>
      <c r="G958" s="148"/>
      <c r="H958" s="148"/>
      <c r="I958" s="148"/>
      <c r="J958" s="148"/>
      <c r="K958" s="148"/>
      <c r="L958" s="148"/>
      <c r="M958" s="148"/>
      <c r="N958" s="153"/>
    </row>
    <row r="959" spans="1:14" ht="41.25" customHeight="1" x14ac:dyDescent="0.2">
      <c r="A959" s="63"/>
      <c r="B959" s="64" t="s">
        <v>507</v>
      </c>
      <c r="C959" s="148" t="s">
        <v>508</v>
      </c>
      <c r="D959" s="148"/>
      <c r="E959" s="148"/>
      <c r="F959" s="148"/>
      <c r="G959" s="148"/>
      <c r="H959" s="148"/>
      <c r="I959" s="148"/>
      <c r="J959" s="148"/>
      <c r="K959" s="148"/>
      <c r="L959" s="148"/>
      <c r="M959" s="148"/>
      <c r="N959" s="153"/>
    </row>
    <row r="960" spans="1:14" ht="10.5" customHeight="1" x14ac:dyDescent="0.2">
      <c r="A960" s="65"/>
      <c r="B960" s="64" t="s">
        <v>48</v>
      </c>
      <c r="C960" s="148" t="s">
        <v>56</v>
      </c>
      <c r="D960" s="148"/>
      <c r="E960" s="148"/>
      <c r="F960" s="66"/>
      <c r="G960" s="67"/>
      <c r="H960" s="67"/>
      <c r="I960" s="67"/>
      <c r="J960" s="68">
        <v>139.54</v>
      </c>
      <c r="K960" s="94">
        <v>1.2</v>
      </c>
      <c r="L960" s="68">
        <v>418.62</v>
      </c>
      <c r="M960" s="94">
        <v>25.5</v>
      </c>
      <c r="N960" s="70">
        <v>10674.81</v>
      </c>
    </row>
    <row r="961" spans="1:14" ht="10.5" customHeight="1" x14ac:dyDescent="0.2">
      <c r="A961" s="65"/>
      <c r="B961" s="64" t="s">
        <v>61</v>
      </c>
      <c r="C961" s="148" t="s">
        <v>62</v>
      </c>
      <c r="D961" s="148"/>
      <c r="E961" s="148"/>
      <c r="F961" s="66"/>
      <c r="G961" s="67"/>
      <c r="H961" s="67"/>
      <c r="I961" s="67"/>
      <c r="J961" s="68">
        <v>16.79</v>
      </c>
      <c r="K961" s="67"/>
      <c r="L961" s="68">
        <v>41.98</v>
      </c>
      <c r="M961" s="69">
        <v>4.26</v>
      </c>
      <c r="N961" s="71">
        <v>178.83</v>
      </c>
    </row>
    <row r="962" spans="1:14" ht="10.5" customHeight="1" x14ac:dyDescent="0.2">
      <c r="A962" s="72"/>
      <c r="B962" s="64"/>
      <c r="C962" s="148" t="s">
        <v>65</v>
      </c>
      <c r="D962" s="148"/>
      <c r="E962" s="148"/>
      <c r="F962" s="66" t="s">
        <v>66</v>
      </c>
      <c r="G962" s="94">
        <v>15.2</v>
      </c>
      <c r="H962" s="94">
        <v>1.2</v>
      </c>
      <c r="I962" s="94">
        <v>45.6</v>
      </c>
      <c r="J962" s="73"/>
      <c r="K962" s="67"/>
      <c r="L962" s="73"/>
      <c r="M962" s="67"/>
      <c r="N962" s="74"/>
    </row>
    <row r="963" spans="1:14" ht="10.5" customHeight="1" x14ac:dyDescent="0.2">
      <c r="A963" s="77"/>
      <c r="B963" s="64"/>
      <c r="C963" s="156" t="s">
        <v>68</v>
      </c>
      <c r="D963" s="156"/>
      <c r="E963" s="156"/>
      <c r="F963" s="78"/>
      <c r="G963" s="79"/>
      <c r="H963" s="79"/>
      <c r="I963" s="79"/>
      <c r="J963" s="80">
        <v>156.33000000000001</v>
      </c>
      <c r="K963" s="79"/>
      <c r="L963" s="80">
        <v>460.6</v>
      </c>
      <c r="M963" s="79"/>
      <c r="N963" s="81"/>
    </row>
    <row r="964" spans="1:14" ht="10.5" customHeight="1" x14ac:dyDescent="0.2">
      <c r="A964" s="72"/>
      <c r="B964" s="64"/>
      <c r="C964" s="148" t="s">
        <v>69</v>
      </c>
      <c r="D964" s="148"/>
      <c r="E964" s="148"/>
      <c r="F964" s="66"/>
      <c r="G964" s="67"/>
      <c r="H964" s="67"/>
      <c r="I964" s="67"/>
      <c r="J964" s="73"/>
      <c r="K964" s="67"/>
      <c r="L964" s="68">
        <v>418.62</v>
      </c>
      <c r="M964" s="67"/>
      <c r="N964" s="70">
        <v>10674.81</v>
      </c>
    </row>
    <row r="965" spans="1:14" ht="24.75" customHeight="1" x14ac:dyDescent="0.2">
      <c r="A965" s="72"/>
      <c r="B965" s="64" t="s">
        <v>324</v>
      </c>
      <c r="C965" s="148" t="s">
        <v>325</v>
      </c>
      <c r="D965" s="148"/>
      <c r="E965" s="148"/>
      <c r="F965" s="66" t="s">
        <v>72</v>
      </c>
      <c r="G965" s="76">
        <v>97</v>
      </c>
      <c r="H965" s="67"/>
      <c r="I965" s="76">
        <v>97</v>
      </c>
      <c r="J965" s="73"/>
      <c r="K965" s="67"/>
      <c r="L965" s="68">
        <v>406.06</v>
      </c>
      <c r="M965" s="67"/>
      <c r="N965" s="70">
        <v>10354.57</v>
      </c>
    </row>
    <row r="966" spans="1:14" ht="23.25" customHeight="1" x14ac:dyDescent="0.2">
      <c r="A966" s="72"/>
      <c r="B966" s="64" t="s">
        <v>326</v>
      </c>
      <c r="C966" s="148" t="s">
        <v>327</v>
      </c>
      <c r="D966" s="148"/>
      <c r="E966" s="148"/>
      <c r="F966" s="66" t="s">
        <v>72</v>
      </c>
      <c r="G966" s="76">
        <v>51</v>
      </c>
      <c r="H966" s="67"/>
      <c r="I966" s="76">
        <v>51</v>
      </c>
      <c r="J966" s="73"/>
      <c r="K966" s="67"/>
      <c r="L966" s="68">
        <v>213.5</v>
      </c>
      <c r="M966" s="67"/>
      <c r="N966" s="70">
        <v>5444.15</v>
      </c>
    </row>
    <row r="967" spans="1:14" ht="10.5" customHeight="1" x14ac:dyDescent="0.2">
      <c r="A967" s="82"/>
      <c r="B967" s="83"/>
      <c r="C967" s="152" t="s">
        <v>75</v>
      </c>
      <c r="D967" s="152"/>
      <c r="E967" s="152"/>
      <c r="F967" s="58"/>
      <c r="G967" s="59"/>
      <c r="H967" s="59"/>
      <c r="I967" s="59"/>
      <c r="J967" s="61"/>
      <c r="K967" s="59"/>
      <c r="L967" s="87">
        <v>1080.1600000000001</v>
      </c>
      <c r="M967" s="79"/>
      <c r="N967" s="85">
        <v>26652.36</v>
      </c>
    </row>
    <row r="968" spans="1:14" ht="40.5" customHeight="1" x14ac:dyDescent="0.2">
      <c r="A968" s="56" t="s">
        <v>647</v>
      </c>
      <c r="B968" s="57" t="s">
        <v>569</v>
      </c>
      <c r="C968" s="152" t="s">
        <v>570</v>
      </c>
      <c r="D968" s="152"/>
      <c r="E968" s="152"/>
      <c r="F968" s="58" t="s">
        <v>271</v>
      </c>
      <c r="G968" s="59"/>
      <c r="H968" s="59"/>
      <c r="I968" s="60">
        <v>250</v>
      </c>
      <c r="J968" s="84">
        <v>25.03</v>
      </c>
      <c r="K968" s="59"/>
      <c r="L968" s="87">
        <v>6257.5</v>
      </c>
      <c r="M968" s="93">
        <v>4.26</v>
      </c>
      <c r="N968" s="85">
        <v>26656.95</v>
      </c>
    </row>
    <row r="969" spans="1:14" ht="10.5" customHeight="1" x14ac:dyDescent="0.2">
      <c r="A969" s="82"/>
      <c r="B969" s="83"/>
      <c r="C969" s="152" t="s">
        <v>75</v>
      </c>
      <c r="D969" s="152"/>
      <c r="E969" s="152"/>
      <c r="F969" s="58"/>
      <c r="G969" s="59"/>
      <c r="H969" s="59"/>
      <c r="I969" s="59"/>
      <c r="J969" s="61"/>
      <c r="K969" s="59"/>
      <c r="L969" s="87">
        <v>6257.5</v>
      </c>
      <c r="M969" s="79"/>
      <c r="N969" s="85">
        <v>26656.95</v>
      </c>
    </row>
    <row r="970" spans="1:14" ht="44.25" customHeight="1" x14ac:dyDescent="0.2">
      <c r="A970" s="56" t="s">
        <v>648</v>
      </c>
      <c r="B970" s="57" t="s">
        <v>574</v>
      </c>
      <c r="C970" s="152" t="s">
        <v>575</v>
      </c>
      <c r="D970" s="152"/>
      <c r="E970" s="152"/>
      <c r="F970" s="58" t="s">
        <v>51</v>
      </c>
      <c r="G970" s="59"/>
      <c r="H970" s="59"/>
      <c r="I970" s="60">
        <v>16</v>
      </c>
      <c r="J970" s="84">
        <v>14.68</v>
      </c>
      <c r="K970" s="59"/>
      <c r="L970" s="84">
        <v>234.88</v>
      </c>
      <c r="M970" s="93">
        <v>4.26</v>
      </c>
      <c r="N970" s="85">
        <v>1000.59</v>
      </c>
    </row>
    <row r="971" spans="1:14" ht="10.5" customHeight="1" x14ac:dyDescent="0.2">
      <c r="A971" s="82"/>
      <c r="B971" s="83"/>
      <c r="C971" s="152" t="s">
        <v>75</v>
      </c>
      <c r="D971" s="152"/>
      <c r="E971" s="152"/>
      <c r="F971" s="58"/>
      <c r="G971" s="59"/>
      <c r="H971" s="59"/>
      <c r="I971" s="59"/>
      <c r="J971" s="61"/>
      <c r="K971" s="59"/>
      <c r="L971" s="84">
        <v>234.88</v>
      </c>
      <c r="M971" s="79"/>
      <c r="N971" s="85">
        <v>1000.59</v>
      </c>
    </row>
    <row r="972" spans="1:14" ht="27.75" customHeight="1" x14ac:dyDescent="0.2">
      <c r="A972" s="56" t="s">
        <v>649</v>
      </c>
      <c r="B972" s="57" t="s">
        <v>576</v>
      </c>
      <c r="C972" s="152" t="s">
        <v>577</v>
      </c>
      <c r="D972" s="152"/>
      <c r="E972" s="152"/>
      <c r="F972" s="58" t="s">
        <v>51</v>
      </c>
      <c r="G972" s="59"/>
      <c r="H972" s="59"/>
      <c r="I972" s="60">
        <v>46</v>
      </c>
      <c r="J972" s="61"/>
      <c r="K972" s="59"/>
      <c r="L972" s="61"/>
      <c r="M972" s="59"/>
      <c r="N972" s="62"/>
    </row>
    <row r="973" spans="1:14" ht="41.25" customHeight="1" x14ac:dyDescent="0.2">
      <c r="A973" s="63"/>
      <c r="B973" s="64" t="s">
        <v>507</v>
      </c>
      <c r="C973" s="148" t="s">
        <v>508</v>
      </c>
      <c r="D973" s="148"/>
      <c r="E973" s="148"/>
      <c r="F973" s="148"/>
      <c r="G973" s="148"/>
      <c r="H973" s="148"/>
      <c r="I973" s="148"/>
      <c r="J973" s="148"/>
      <c r="K973" s="148"/>
      <c r="L973" s="148"/>
      <c r="M973" s="148"/>
      <c r="N973" s="153"/>
    </row>
    <row r="974" spans="1:14" ht="10.5" customHeight="1" x14ac:dyDescent="0.2">
      <c r="A974" s="65"/>
      <c r="B974" s="64" t="s">
        <v>48</v>
      </c>
      <c r="C974" s="148" t="s">
        <v>56</v>
      </c>
      <c r="D974" s="148"/>
      <c r="E974" s="148"/>
      <c r="F974" s="66"/>
      <c r="G974" s="67"/>
      <c r="H974" s="67"/>
      <c r="I974" s="67"/>
      <c r="J974" s="68">
        <v>5.35</v>
      </c>
      <c r="K974" s="94">
        <v>1.2</v>
      </c>
      <c r="L974" s="68">
        <v>295.32</v>
      </c>
      <c r="M974" s="94">
        <v>25.5</v>
      </c>
      <c r="N974" s="70">
        <v>7530.66</v>
      </c>
    </row>
    <row r="975" spans="1:14" ht="10.5" customHeight="1" x14ac:dyDescent="0.2">
      <c r="A975" s="65"/>
      <c r="B975" s="64" t="s">
        <v>61</v>
      </c>
      <c r="C975" s="148" t="s">
        <v>62</v>
      </c>
      <c r="D975" s="148"/>
      <c r="E975" s="148"/>
      <c r="F975" s="66"/>
      <c r="G975" s="67"/>
      <c r="H975" s="67"/>
      <c r="I975" s="67"/>
      <c r="J975" s="68">
        <v>0.94</v>
      </c>
      <c r="K975" s="67"/>
      <c r="L975" s="68">
        <v>43.24</v>
      </c>
      <c r="M975" s="69">
        <v>4.26</v>
      </c>
      <c r="N975" s="71">
        <v>184.2</v>
      </c>
    </row>
    <row r="976" spans="1:14" ht="10.5" customHeight="1" x14ac:dyDescent="0.2">
      <c r="A976" s="72"/>
      <c r="B976" s="64"/>
      <c r="C976" s="148" t="s">
        <v>65</v>
      </c>
      <c r="D976" s="148"/>
      <c r="E976" s="148"/>
      <c r="F976" s="66" t="s">
        <v>66</v>
      </c>
      <c r="G976" s="69">
        <v>0.59</v>
      </c>
      <c r="H976" s="94">
        <v>1.2</v>
      </c>
      <c r="I976" s="95">
        <v>32.567999999999998</v>
      </c>
      <c r="J976" s="73"/>
      <c r="K976" s="67"/>
      <c r="L976" s="73"/>
      <c r="M976" s="67"/>
      <c r="N976" s="74"/>
    </row>
    <row r="977" spans="1:14" ht="10.5" customHeight="1" x14ac:dyDescent="0.2">
      <c r="A977" s="77"/>
      <c r="B977" s="64"/>
      <c r="C977" s="156" t="s">
        <v>68</v>
      </c>
      <c r="D977" s="156"/>
      <c r="E977" s="156"/>
      <c r="F977" s="78"/>
      <c r="G977" s="79"/>
      <c r="H977" s="79"/>
      <c r="I977" s="79"/>
      <c r="J977" s="80">
        <v>6.29</v>
      </c>
      <c r="K977" s="79"/>
      <c r="L977" s="80">
        <v>338.56</v>
      </c>
      <c r="M977" s="79"/>
      <c r="N977" s="81"/>
    </row>
    <row r="978" spans="1:14" ht="10.5" customHeight="1" x14ac:dyDescent="0.2">
      <c r="A978" s="72"/>
      <c r="B978" s="64"/>
      <c r="C978" s="148" t="s">
        <v>69</v>
      </c>
      <c r="D978" s="148"/>
      <c r="E978" s="148"/>
      <c r="F978" s="66"/>
      <c r="G978" s="67"/>
      <c r="H978" s="67"/>
      <c r="I978" s="67"/>
      <c r="J978" s="73"/>
      <c r="K978" s="67"/>
      <c r="L978" s="68">
        <v>295.32</v>
      </c>
      <c r="M978" s="67"/>
      <c r="N978" s="70">
        <v>7530.66</v>
      </c>
    </row>
    <row r="979" spans="1:14" ht="23.25" customHeight="1" x14ac:dyDescent="0.2">
      <c r="A979" s="72"/>
      <c r="B979" s="64" t="s">
        <v>324</v>
      </c>
      <c r="C979" s="148" t="s">
        <v>325</v>
      </c>
      <c r="D979" s="148"/>
      <c r="E979" s="148"/>
      <c r="F979" s="66" t="s">
        <v>72</v>
      </c>
      <c r="G979" s="76">
        <v>97</v>
      </c>
      <c r="H979" s="67"/>
      <c r="I979" s="76">
        <v>97</v>
      </c>
      <c r="J979" s="73"/>
      <c r="K979" s="67"/>
      <c r="L979" s="68">
        <v>286.45999999999998</v>
      </c>
      <c r="M979" s="67"/>
      <c r="N979" s="70">
        <v>7304.74</v>
      </c>
    </row>
    <row r="980" spans="1:14" ht="30.75" customHeight="1" x14ac:dyDescent="0.2">
      <c r="A980" s="72"/>
      <c r="B980" s="64" t="s">
        <v>326</v>
      </c>
      <c r="C980" s="148" t="s">
        <v>327</v>
      </c>
      <c r="D980" s="148"/>
      <c r="E980" s="148"/>
      <c r="F980" s="66" t="s">
        <v>72</v>
      </c>
      <c r="G980" s="76">
        <v>51</v>
      </c>
      <c r="H980" s="67"/>
      <c r="I980" s="76">
        <v>51</v>
      </c>
      <c r="J980" s="73"/>
      <c r="K980" s="67"/>
      <c r="L980" s="68">
        <v>150.61000000000001</v>
      </c>
      <c r="M980" s="67"/>
      <c r="N980" s="70">
        <v>3840.64</v>
      </c>
    </row>
    <row r="981" spans="1:14" ht="10.5" customHeight="1" x14ac:dyDescent="0.2">
      <c r="A981" s="82"/>
      <c r="B981" s="83"/>
      <c r="C981" s="152" t="s">
        <v>75</v>
      </c>
      <c r="D981" s="152"/>
      <c r="E981" s="152"/>
      <c r="F981" s="58"/>
      <c r="G981" s="59"/>
      <c r="H981" s="59"/>
      <c r="I981" s="59"/>
      <c r="J981" s="61"/>
      <c r="K981" s="59"/>
      <c r="L981" s="84">
        <v>775.63</v>
      </c>
      <c r="M981" s="79"/>
      <c r="N981" s="85">
        <v>18860.240000000002</v>
      </c>
    </row>
    <row r="982" spans="1:14" ht="25.5" customHeight="1" x14ac:dyDescent="0.2">
      <c r="A982" s="56" t="s">
        <v>650</v>
      </c>
      <c r="B982" s="57" t="s">
        <v>578</v>
      </c>
      <c r="C982" s="152" t="s">
        <v>579</v>
      </c>
      <c r="D982" s="152"/>
      <c r="E982" s="152"/>
      <c r="F982" s="58" t="s">
        <v>322</v>
      </c>
      <c r="G982" s="59"/>
      <c r="H982" s="59"/>
      <c r="I982" s="88">
        <v>-0.13800000000000001</v>
      </c>
      <c r="J982" s="84">
        <v>143.97999999999999</v>
      </c>
      <c r="K982" s="59"/>
      <c r="L982" s="84">
        <v>-19.87</v>
      </c>
      <c r="M982" s="93">
        <v>4.26</v>
      </c>
      <c r="N982" s="99">
        <v>-84.65</v>
      </c>
    </row>
    <row r="983" spans="1:14" ht="10.5" customHeight="1" x14ac:dyDescent="0.2">
      <c r="A983" s="82"/>
      <c r="B983" s="83"/>
      <c r="C983" s="152" t="s">
        <v>75</v>
      </c>
      <c r="D983" s="152"/>
      <c r="E983" s="152"/>
      <c r="F983" s="58"/>
      <c r="G983" s="59"/>
      <c r="H983" s="59"/>
      <c r="I983" s="59"/>
      <c r="J983" s="61"/>
      <c r="K983" s="59"/>
      <c r="L983" s="84">
        <v>-19.87</v>
      </c>
      <c r="M983" s="79"/>
      <c r="N983" s="99">
        <v>-84.65</v>
      </c>
    </row>
    <row r="984" spans="1:14" ht="27.75" customHeight="1" x14ac:dyDescent="0.2">
      <c r="A984" s="56" t="s">
        <v>651</v>
      </c>
      <c r="B984" s="57" t="s">
        <v>580</v>
      </c>
      <c r="C984" s="152" t="s">
        <v>581</v>
      </c>
      <c r="D984" s="152"/>
      <c r="E984" s="152"/>
      <c r="F984" s="58" t="s">
        <v>322</v>
      </c>
      <c r="G984" s="59"/>
      <c r="H984" s="59"/>
      <c r="I984" s="88">
        <v>-0.184</v>
      </c>
      <c r="J984" s="84">
        <v>38.590000000000003</v>
      </c>
      <c r="K984" s="59"/>
      <c r="L984" s="84">
        <v>-7.1</v>
      </c>
      <c r="M984" s="93">
        <v>4.26</v>
      </c>
      <c r="N984" s="99">
        <v>-30.25</v>
      </c>
    </row>
    <row r="985" spans="1:14" ht="10.5" customHeight="1" x14ac:dyDescent="0.2">
      <c r="A985" s="82"/>
      <c r="B985" s="83"/>
      <c r="C985" s="152" t="s">
        <v>75</v>
      </c>
      <c r="D985" s="152"/>
      <c r="E985" s="152"/>
      <c r="F985" s="58"/>
      <c r="G985" s="59"/>
      <c r="H985" s="59"/>
      <c r="I985" s="59"/>
      <c r="J985" s="61"/>
      <c r="K985" s="59"/>
      <c r="L985" s="84">
        <v>-7.1</v>
      </c>
      <c r="M985" s="79"/>
      <c r="N985" s="99">
        <v>-30.25</v>
      </c>
    </row>
    <row r="986" spans="1:14" ht="41.25" customHeight="1" x14ac:dyDescent="0.2">
      <c r="A986" s="56" t="s">
        <v>652</v>
      </c>
      <c r="B986" s="57" t="s">
        <v>582</v>
      </c>
      <c r="C986" s="152" t="s">
        <v>583</v>
      </c>
      <c r="D986" s="152"/>
      <c r="E986" s="152"/>
      <c r="F986" s="58" t="s">
        <v>51</v>
      </c>
      <c r="G986" s="59"/>
      <c r="H986" s="59"/>
      <c r="I986" s="60">
        <v>46</v>
      </c>
      <c r="J986" s="84">
        <v>307.69</v>
      </c>
      <c r="K986" s="97">
        <v>1.0506</v>
      </c>
      <c r="L986" s="87">
        <v>3490.59</v>
      </c>
      <c r="M986" s="93">
        <v>4.26</v>
      </c>
      <c r="N986" s="85">
        <v>14869.92</v>
      </c>
    </row>
    <row r="987" spans="1:14" ht="10.5" customHeight="1" x14ac:dyDescent="0.2">
      <c r="A987" s="77"/>
      <c r="B987" s="89"/>
      <c r="C987" s="148" t="s">
        <v>584</v>
      </c>
      <c r="D987" s="148"/>
      <c r="E987" s="148"/>
      <c r="F987" s="148"/>
      <c r="G987" s="148"/>
      <c r="H987" s="148"/>
      <c r="I987" s="148"/>
      <c r="J987" s="148"/>
      <c r="K987" s="148"/>
      <c r="L987" s="148"/>
      <c r="M987" s="148"/>
      <c r="N987" s="153"/>
    </row>
    <row r="988" spans="1:14" ht="22.5" customHeight="1" x14ac:dyDescent="0.2">
      <c r="A988" s="63"/>
      <c r="B988" s="64" t="s">
        <v>182</v>
      </c>
      <c r="C988" s="148" t="s">
        <v>183</v>
      </c>
      <c r="D988" s="148"/>
      <c r="E988" s="148"/>
      <c r="F988" s="148"/>
      <c r="G988" s="148"/>
      <c r="H988" s="148"/>
      <c r="I988" s="148"/>
      <c r="J988" s="148"/>
      <c r="K988" s="148"/>
      <c r="L988" s="148"/>
      <c r="M988" s="148"/>
      <c r="N988" s="153"/>
    </row>
    <row r="989" spans="1:14" ht="24" customHeight="1" x14ac:dyDescent="0.2">
      <c r="A989" s="63"/>
      <c r="B989" s="64" t="s">
        <v>112</v>
      </c>
      <c r="C989" s="148" t="s">
        <v>113</v>
      </c>
      <c r="D989" s="148"/>
      <c r="E989" s="148"/>
      <c r="F989" s="148"/>
      <c r="G989" s="148"/>
      <c r="H989" s="148"/>
      <c r="I989" s="148"/>
      <c r="J989" s="148"/>
      <c r="K989" s="148"/>
      <c r="L989" s="148"/>
      <c r="M989" s="148"/>
      <c r="N989" s="153"/>
    </row>
    <row r="990" spans="1:14" ht="10.5" customHeight="1" x14ac:dyDescent="0.2">
      <c r="A990" s="82"/>
      <c r="B990" s="83"/>
      <c r="C990" s="152" t="s">
        <v>75</v>
      </c>
      <c r="D990" s="152"/>
      <c r="E990" s="152"/>
      <c r="F990" s="58"/>
      <c r="G990" s="59"/>
      <c r="H990" s="59"/>
      <c r="I990" s="59"/>
      <c r="J990" s="61"/>
      <c r="K990" s="59"/>
      <c r="L990" s="87">
        <v>3490.59</v>
      </c>
      <c r="M990" s="79"/>
      <c r="N990" s="85">
        <v>14869.92</v>
      </c>
    </row>
    <row r="991" spans="1:14" ht="10.5" customHeight="1" x14ac:dyDescent="0.2">
      <c r="A991" s="149"/>
      <c r="B991" s="150"/>
      <c r="C991" s="150"/>
      <c r="D991" s="150"/>
      <c r="E991" s="150"/>
      <c r="F991" s="150"/>
      <c r="G991" s="150"/>
      <c r="H991" s="150"/>
      <c r="I991" s="150"/>
      <c r="J991" s="150"/>
      <c r="K991" s="150"/>
      <c r="L991" s="150"/>
      <c r="M991" s="150"/>
      <c r="N991" s="151"/>
    </row>
    <row r="992" spans="1:14" ht="39" customHeight="1" x14ac:dyDescent="0.2">
      <c r="A992" s="56" t="s">
        <v>653</v>
      </c>
      <c r="B992" s="57" t="s">
        <v>585</v>
      </c>
      <c r="C992" s="152" t="s">
        <v>586</v>
      </c>
      <c r="D992" s="152"/>
      <c r="E992" s="152"/>
      <c r="F992" s="58" t="s">
        <v>322</v>
      </c>
      <c r="G992" s="59"/>
      <c r="H992" s="59"/>
      <c r="I992" s="93">
        <v>5.22</v>
      </c>
      <c r="J992" s="61"/>
      <c r="K992" s="59"/>
      <c r="L992" s="61"/>
      <c r="M992" s="59"/>
      <c r="N992" s="62"/>
    </row>
    <row r="993" spans="1:14" ht="10.5" customHeight="1" x14ac:dyDescent="0.2">
      <c r="A993" s="77"/>
      <c r="B993" s="89"/>
      <c r="C993" s="148" t="s">
        <v>587</v>
      </c>
      <c r="D993" s="148"/>
      <c r="E993" s="148"/>
      <c r="F993" s="148"/>
      <c r="G993" s="148"/>
      <c r="H993" s="148"/>
      <c r="I993" s="148"/>
      <c r="J993" s="148"/>
      <c r="K993" s="148"/>
      <c r="L993" s="148"/>
      <c r="M993" s="148"/>
      <c r="N993" s="153"/>
    </row>
    <row r="994" spans="1:14" ht="33.75" customHeight="1" x14ac:dyDescent="0.2">
      <c r="A994" s="63"/>
      <c r="B994" s="64" t="s">
        <v>507</v>
      </c>
      <c r="C994" s="148" t="s">
        <v>508</v>
      </c>
      <c r="D994" s="148"/>
      <c r="E994" s="148"/>
      <c r="F994" s="148"/>
      <c r="G994" s="148"/>
      <c r="H994" s="148"/>
      <c r="I994" s="148"/>
      <c r="J994" s="148"/>
      <c r="K994" s="148"/>
      <c r="L994" s="148"/>
      <c r="M994" s="148"/>
      <c r="N994" s="153"/>
    </row>
    <row r="995" spans="1:14" ht="10.5" customHeight="1" x14ac:dyDescent="0.2">
      <c r="A995" s="65"/>
      <c r="B995" s="64" t="s">
        <v>48</v>
      </c>
      <c r="C995" s="148" t="s">
        <v>56</v>
      </c>
      <c r="D995" s="148"/>
      <c r="E995" s="148"/>
      <c r="F995" s="66"/>
      <c r="G995" s="67"/>
      <c r="H995" s="67"/>
      <c r="I995" s="67"/>
      <c r="J995" s="68">
        <v>216.58</v>
      </c>
      <c r="K995" s="94">
        <v>1.2</v>
      </c>
      <c r="L995" s="90">
        <v>1356.66</v>
      </c>
      <c r="M995" s="94">
        <v>25.5</v>
      </c>
      <c r="N995" s="70">
        <v>34594.83</v>
      </c>
    </row>
    <row r="996" spans="1:14" ht="10.5" customHeight="1" x14ac:dyDescent="0.2">
      <c r="A996" s="65"/>
      <c r="B996" s="64" t="s">
        <v>57</v>
      </c>
      <c r="C996" s="148" t="s">
        <v>58</v>
      </c>
      <c r="D996" s="148"/>
      <c r="E996" s="148"/>
      <c r="F996" s="66"/>
      <c r="G996" s="67"/>
      <c r="H996" s="67"/>
      <c r="I996" s="67"/>
      <c r="J996" s="68">
        <v>76.319999999999993</v>
      </c>
      <c r="K996" s="94">
        <v>1.2</v>
      </c>
      <c r="L996" s="68">
        <v>478.07</v>
      </c>
      <c r="M996" s="69">
        <v>8.31</v>
      </c>
      <c r="N996" s="70">
        <v>3972.76</v>
      </c>
    </row>
    <row r="997" spans="1:14" ht="10.5" customHeight="1" x14ac:dyDescent="0.2">
      <c r="A997" s="65"/>
      <c r="B997" s="64" t="s">
        <v>59</v>
      </c>
      <c r="C997" s="148" t="s">
        <v>60</v>
      </c>
      <c r="D997" s="148"/>
      <c r="E997" s="148"/>
      <c r="F997" s="66"/>
      <c r="G997" s="67"/>
      <c r="H997" s="67"/>
      <c r="I997" s="67"/>
      <c r="J997" s="68">
        <v>5.0199999999999996</v>
      </c>
      <c r="K997" s="94">
        <v>1.2</v>
      </c>
      <c r="L997" s="68">
        <v>31.45</v>
      </c>
      <c r="M997" s="94">
        <v>25.5</v>
      </c>
      <c r="N997" s="71">
        <v>801.98</v>
      </c>
    </row>
    <row r="998" spans="1:14" ht="10.5" customHeight="1" x14ac:dyDescent="0.2">
      <c r="A998" s="65"/>
      <c r="B998" s="64" t="s">
        <v>61</v>
      </c>
      <c r="C998" s="148" t="s">
        <v>62</v>
      </c>
      <c r="D998" s="148"/>
      <c r="E998" s="148"/>
      <c r="F998" s="66"/>
      <c r="G998" s="67"/>
      <c r="H998" s="67"/>
      <c r="I998" s="67"/>
      <c r="J998" s="68">
        <v>39.49</v>
      </c>
      <c r="K998" s="67"/>
      <c r="L998" s="68">
        <v>206.14</v>
      </c>
      <c r="M998" s="69">
        <v>4.26</v>
      </c>
      <c r="N998" s="71">
        <v>878.16</v>
      </c>
    </row>
    <row r="999" spans="1:14" ht="10.5" customHeight="1" x14ac:dyDescent="0.2">
      <c r="A999" s="72"/>
      <c r="B999" s="64"/>
      <c r="C999" s="148" t="s">
        <v>65</v>
      </c>
      <c r="D999" s="148"/>
      <c r="E999" s="148"/>
      <c r="F999" s="66" t="s">
        <v>66</v>
      </c>
      <c r="G999" s="69">
        <v>23.04</v>
      </c>
      <c r="H999" s="94">
        <v>1.2</v>
      </c>
      <c r="I999" s="91">
        <v>144.32256000000001</v>
      </c>
      <c r="J999" s="73"/>
      <c r="K999" s="67"/>
      <c r="L999" s="73"/>
      <c r="M999" s="67"/>
      <c r="N999" s="74"/>
    </row>
    <row r="1000" spans="1:14" ht="10.5" customHeight="1" x14ac:dyDescent="0.2">
      <c r="A1000" s="72"/>
      <c r="B1000" s="64"/>
      <c r="C1000" s="148" t="s">
        <v>67</v>
      </c>
      <c r="D1000" s="148"/>
      <c r="E1000" s="148"/>
      <c r="F1000" s="66" t="s">
        <v>66</v>
      </c>
      <c r="G1000" s="94">
        <v>0.4</v>
      </c>
      <c r="H1000" s="94">
        <v>1.2</v>
      </c>
      <c r="I1000" s="75">
        <v>2.5055999999999998</v>
      </c>
      <c r="J1000" s="73"/>
      <c r="K1000" s="67"/>
      <c r="L1000" s="73"/>
      <c r="M1000" s="67"/>
      <c r="N1000" s="74"/>
    </row>
    <row r="1001" spans="1:14" ht="10.5" customHeight="1" x14ac:dyDescent="0.2">
      <c r="A1001" s="77"/>
      <c r="B1001" s="64"/>
      <c r="C1001" s="156" t="s">
        <v>68</v>
      </c>
      <c r="D1001" s="156"/>
      <c r="E1001" s="156"/>
      <c r="F1001" s="78"/>
      <c r="G1001" s="79"/>
      <c r="H1001" s="79"/>
      <c r="I1001" s="79"/>
      <c r="J1001" s="80">
        <v>332.39</v>
      </c>
      <c r="K1001" s="79"/>
      <c r="L1001" s="92">
        <v>2040.87</v>
      </c>
      <c r="M1001" s="79"/>
      <c r="N1001" s="81"/>
    </row>
    <row r="1002" spans="1:14" ht="10.5" customHeight="1" x14ac:dyDescent="0.2">
      <c r="A1002" s="72"/>
      <c r="B1002" s="64"/>
      <c r="C1002" s="148" t="s">
        <v>69</v>
      </c>
      <c r="D1002" s="148"/>
      <c r="E1002" s="148"/>
      <c r="F1002" s="66"/>
      <c r="G1002" s="67"/>
      <c r="H1002" s="67"/>
      <c r="I1002" s="67"/>
      <c r="J1002" s="73"/>
      <c r="K1002" s="67"/>
      <c r="L1002" s="90">
        <v>1388.11</v>
      </c>
      <c r="M1002" s="67"/>
      <c r="N1002" s="70">
        <v>35396.81</v>
      </c>
    </row>
    <row r="1003" spans="1:14" ht="22.5" customHeight="1" x14ac:dyDescent="0.2">
      <c r="A1003" s="72"/>
      <c r="B1003" s="64" t="s">
        <v>324</v>
      </c>
      <c r="C1003" s="148" t="s">
        <v>325</v>
      </c>
      <c r="D1003" s="148"/>
      <c r="E1003" s="148"/>
      <c r="F1003" s="66" t="s">
        <v>72</v>
      </c>
      <c r="G1003" s="76">
        <v>97</v>
      </c>
      <c r="H1003" s="67"/>
      <c r="I1003" s="76">
        <v>97</v>
      </c>
      <c r="J1003" s="73"/>
      <c r="K1003" s="67"/>
      <c r="L1003" s="90">
        <v>1346.47</v>
      </c>
      <c r="M1003" s="67"/>
      <c r="N1003" s="70">
        <v>34334.910000000003</v>
      </c>
    </row>
    <row r="1004" spans="1:14" ht="26.25" customHeight="1" x14ac:dyDescent="0.2">
      <c r="A1004" s="72"/>
      <c r="B1004" s="64" t="s">
        <v>326</v>
      </c>
      <c r="C1004" s="148" t="s">
        <v>327</v>
      </c>
      <c r="D1004" s="148"/>
      <c r="E1004" s="148"/>
      <c r="F1004" s="66" t="s">
        <v>72</v>
      </c>
      <c r="G1004" s="76">
        <v>51</v>
      </c>
      <c r="H1004" s="67"/>
      <c r="I1004" s="76">
        <v>51</v>
      </c>
      <c r="J1004" s="73"/>
      <c r="K1004" s="67"/>
      <c r="L1004" s="68">
        <v>707.94</v>
      </c>
      <c r="M1004" s="67"/>
      <c r="N1004" s="70">
        <v>18052.37</v>
      </c>
    </row>
    <row r="1005" spans="1:14" ht="10.5" customHeight="1" x14ac:dyDescent="0.2">
      <c r="A1005" s="82"/>
      <c r="B1005" s="83"/>
      <c r="C1005" s="152" t="s">
        <v>75</v>
      </c>
      <c r="D1005" s="152"/>
      <c r="E1005" s="152"/>
      <c r="F1005" s="58"/>
      <c r="G1005" s="59"/>
      <c r="H1005" s="59"/>
      <c r="I1005" s="59"/>
      <c r="J1005" s="61"/>
      <c r="K1005" s="59"/>
      <c r="L1005" s="87">
        <v>4095.28</v>
      </c>
      <c r="M1005" s="79"/>
      <c r="N1005" s="85">
        <v>91833.03</v>
      </c>
    </row>
    <row r="1006" spans="1:14" ht="28.5" customHeight="1" x14ac:dyDescent="0.2">
      <c r="A1006" s="56" t="s">
        <v>654</v>
      </c>
      <c r="B1006" s="57" t="s">
        <v>588</v>
      </c>
      <c r="C1006" s="152" t="s">
        <v>589</v>
      </c>
      <c r="D1006" s="152"/>
      <c r="E1006" s="152"/>
      <c r="F1006" s="58" t="s">
        <v>322</v>
      </c>
      <c r="G1006" s="59"/>
      <c r="H1006" s="59"/>
      <c r="I1006" s="93">
        <v>5.62</v>
      </c>
      <c r="J1006" s="61"/>
      <c r="K1006" s="59"/>
      <c r="L1006" s="61"/>
      <c r="M1006" s="59"/>
      <c r="N1006" s="62"/>
    </row>
    <row r="1007" spans="1:14" ht="10.5" customHeight="1" x14ac:dyDescent="0.2">
      <c r="A1007" s="77"/>
      <c r="B1007" s="89"/>
      <c r="C1007" s="148" t="s">
        <v>590</v>
      </c>
      <c r="D1007" s="148"/>
      <c r="E1007" s="148"/>
      <c r="F1007" s="148"/>
      <c r="G1007" s="148"/>
      <c r="H1007" s="148"/>
      <c r="I1007" s="148"/>
      <c r="J1007" s="148"/>
      <c r="K1007" s="148"/>
      <c r="L1007" s="148"/>
      <c r="M1007" s="148"/>
      <c r="N1007" s="153"/>
    </row>
    <row r="1008" spans="1:14" ht="33" customHeight="1" x14ac:dyDescent="0.2">
      <c r="A1008" s="63"/>
      <c r="B1008" s="64" t="s">
        <v>507</v>
      </c>
      <c r="C1008" s="148" t="s">
        <v>508</v>
      </c>
      <c r="D1008" s="148"/>
      <c r="E1008" s="148"/>
      <c r="F1008" s="148"/>
      <c r="G1008" s="148"/>
      <c r="H1008" s="148"/>
      <c r="I1008" s="148"/>
      <c r="J1008" s="148"/>
      <c r="K1008" s="148"/>
      <c r="L1008" s="148"/>
      <c r="M1008" s="148"/>
      <c r="N1008" s="153"/>
    </row>
    <row r="1009" spans="1:14" ht="10.5" customHeight="1" x14ac:dyDescent="0.2">
      <c r="A1009" s="65"/>
      <c r="B1009" s="64" t="s">
        <v>48</v>
      </c>
      <c r="C1009" s="148" t="s">
        <v>56</v>
      </c>
      <c r="D1009" s="148"/>
      <c r="E1009" s="148"/>
      <c r="F1009" s="66"/>
      <c r="G1009" s="67"/>
      <c r="H1009" s="67"/>
      <c r="I1009" s="67"/>
      <c r="J1009" s="68">
        <v>163.94</v>
      </c>
      <c r="K1009" s="94">
        <v>1.2</v>
      </c>
      <c r="L1009" s="90">
        <v>1105.6099999999999</v>
      </c>
      <c r="M1009" s="94">
        <v>25.5</v>
      </c>
      <c r="N1009" s="70">
        <v>28193.06</v>
      </c>
    </row>
    <row r="1010" spans="1:14" ht="10.5" customHeight="1" x14ac:dyDescent="0.2">
      <c r="A1010" s="65"/>
      <c r="B1010" s="64" t="s">
        <v>57</v>
      </c>
      <c r="C1010" s="148" t="s">
        <v>58</v>
      </c>
      <c r="D1010" s="148"/>
      <c r="E1010" s="148"/>
      <c r="F1010" s="66"/>
      <c r="G1010" s="67"/>
      <c r="H1010" s="67"/>
      <c r="I1010" s="67"/>
      <c r="J1010" s="68">
        <v>270.02999999999997</v>
      </c>
      <c r="K1010" s="94">
        <v>1.2</v>
      </c>
      <c r="L1010" s="90">
        <v>1821.08</v>
      </c>
      <c r="M1010" s="69">
        <v>8.31</v>
      </c>
      <c r="N1010" s="70">
        <v>15133.17</v>
      </c>
    </row>
    <row r="1011" spans="1:14" ht="10.5" customHeight="1" x14ac:dyDescent="0.2">
      <c r="A1011" s="65"/>
      <c r="B1011" s="64" t="s">
        <v>59</v>
      </c>
      <c r="C1011" s="148" t="s">
        <v>60</v>
      </c>
      <c r="D1011" s="148"/>
      <c r="E1011" s="148"/>
      <c r="F1011" s="66"/>
      <c r="G1011" s="67"/>
      <c r="H1011" s="67"/>
      <c r="I1011" s="67"/>
      <c r="J1011" s="68">
        <v>33.130000000000003</v>
      </c>
      <c r="K1011" s="94">
        <v>1.2</v>
      </c>
      <c r="L1011" s="68">
        <v>223.43</v>
      </c>
      <c r="M1011" s="94">
        <v>25.5</v>
      </c>
      <c r="N1011" s="70">
        <v>5697.47</v>
      </c>
    </row>
    <row r="1012" spans="1:14" ht="10.5" customHeight="1" x14ac:dyDescent="0.2">
      <c r="A1012" s="65"/>
      <c r="B1012" s="64" t="s">
        <v>61</v>
      </c>
      <c r="C1012" s="148" t="s">
        <v>62</v>
      </c>
      <c r="D1012" s="148"/>
      <c r="E1012" s="148"/>
      <c r="F1012" s="66"/>
      <c r="G1012" s="67"/>
      <c r="H1012" s="67"/>
      <c r="I1012" s="67"/>
      <c r="J1012" s="68">
        <v>74.19</v>
      </c>
      <c r="K1012" s="67"/>
      <c r="L1012" s="68">
        <v>416.95</v>
      </c>
      <c r="M1012" s="69">
        <v>4.26</v>
      </c>
      <c r="N1012" s="70">
        <v>1776.21</v>
      </c>
    </row>
    <row r="1013" spans="1:14" ht="10.5" customHeight="1" x14ac:dyDescent="0.2">
      <c r="A1013" s="72"/>
      <c r="B1013" s="64"/>
      <c r="C1013" s="148" t="s">
        <v>65</v>
      </c>
      <c r="D1013" s="148"/>
      <c r="E1013" s="148"/>
      <c r="F1013" s="66" t="s">
        <v>66</v>
      </c>
      <c r="G1013" s="69">
        <v>17.440000000000001</v>
      </c>
      <c r="H1013" s="94">
        <v>1.2</v>
      </c>
      <c r="I1013" s="91">
        <v>117.61536</v>
      </c>
      <c r="J1013" s="73"/>
      <c r="K1013" s="67"/>
      <c r="L1013" s="73"/>
      <c r="M1013" s="67"/>
      <c r="N1013" s="74"/>
    </row>
    <row r="1014" spans="1:14" ht="10.5" customHeight="1" x14ac:dyDescent="0.2">
      <c r="A1014" s="72"/>
      <c r="B1014" s="64"/>
      <c r="C1014" s="148" t="s">
        <v>67</v>
      </c>
      <c r="D1014" s="148"/>
      <c r="E1014" s="148"/>
      <c r="F1014" s="66" t="s">
        <v>66</v>
      </c>
      <c r="G1014" s="69">
        <v>2.64</v>
      </c>
      <c r="H1014" s="94">
        <v>1.2</v>
      </c>
      <c r="I1014" s="91">
        <v>17.80416</v>
      </c>
      <c r="J1014" s="73"/>
      <c r="K1014" s="67"/>
      <c r="L1014" s="73"/>
      <c r="M1014" s="67"/>
      <c r="N1014" s="74"/>
    </row>
    <row r="1015" spans="1:14" ht="10.5" customHeight="1" x14ac:dyDescent="0.2">
      <c r="A1015" s="77"/>
      <c r="B1015" s="64"/>
      <c r="C1015" s="156" t="s">
        <v>68</v>
      </c>
      <c r="D1015" s="156"/>
      <c r="E1015" s="156"/>
      <c r="F1015" s="78"/>
      <c r="G1015" s="79"/>
      <c r="H1015" s="79"/>
      <c r="I1015" s="79"/>
      <c r="J1015" s="80">
        <v>508.16</v>
      </c>
      <c r="K1015" s="79"/>
      <c r="L1015" s="92">
        <v>3343.64</v>
      </c>
      <c r="M1015" s="79"/>
      <c r="N1015" s="81"/>
    </row>
    <row r="1016" spans="1:14" ht="10.5" customHeight="1" x14ac:dyDescent="0.2">
      <c r="A1016" s="72"/>
      <c r="B1016" s="64"/>
      <c r="C1016" s="148" t="s">
        <v>69</v>
      </c>
      <c r="D1016" s="148"/>
      <c r="E1016" s="148"/>
      <c r="F1016" s="66"/>
      <c r="G1016" s="67"/>
      <c r="H1016" s="67"/>
      <c r="I1016" s="67"/>
      <c r="J1016" s="73"/>
      <c r="K1016" s="67"/>
      <c r="L1016" s="90">
        <v>1329.04</v>
      </c>
      <c r="M1016" s="67"/>
      <c r="N1016" s="70">
        <v>33890.53</v>
      </c>
    </row>
    <row r="1017" spans="1:14" ht="24" customHeight="1" x14ac:dyDescent="0.2">
      <c r="A1017" s="72"/>
      <c r="B1017" s="64" t="s">
        <v>324</v>
      </c>
      <c r="C1017" s="148" t="s">
        <v>325</v>
      </c>
      <c r="D1017" s="148"/>
      <c r="E1017" s="148"/>
      <c r="F1017" s="66" t="s">
        <v>72</v>
      </c>
      <c r="G1017" s="76">
        <v>97</v>
      </c>
      <c r="H1017" s="67"/>
      <c r="I1017" s="76">
        <v>97</v>
      </c>
      <c r="J1017" s="73"/>
      <c r="K1017" s="67"/>
      <c r="L1017" s="90">
        <v>1289.17</v>
      </c>
      <c r="M1017" s="67"/>
      <c r="N1017" s="70">
        <v>32873.81</v>
      </c>
    </row>
    <row r="1018" spans="1:14" ht="24" customHeight="1" x14ac:dyDescent="0.2">
      <c r="A1018" s="72"/>
      <c r="B1018" s="64" t="s">
        <v>326</v>
      </c>
      <c r="C1018" s="148" t="s">
        <v>327</v>
      </c>
      <c r="D1018" s="148"/>
      <c r="E1018" s="148"/>
      <c r="F1018" s="66" t="s">
        <v>72</v>
      </c>
      <c r="G1018" s="76">
        <v>51</v>
      </c>
      <c r="H1018" s="67"/>
      <c r="I1018" s="76">
        <v>51</v>
      </c>
      <c r="J1018" s="73"/>
      <c r="K1018" s="67"/>
      <c r="L1018" s="68">
        <v>677.81</v>
      </c>
      <c r="M1018" s="67"/>
      <c r="N1018" s="70">
        <v>17284.169999999998</v>
      </c>
    </row>
    <row r="1019" spans="1:14" ht="10.5" customHeight="1" x14ac:dyDescent="0.2">
      <c r="A1019" s="82"/>
      <c r="B1019" s="83"/>
      <c r="C1019" s="152" t="s">
        <v>75</v>
      </c>
      <c r="D1019" s="152"/>
      <c r="E1019" s="152"/>
      <c r="F1019" s="58"/>
      <c r="G1019" s="59"/>
      <c r="H1019" s="59"/>
      <c r="I1019" s="59"/>
      <c r="J1019" s="61"/>
      <c r="K1019" s="59"/>
      <c r="L1019" s="87">
        <v>5310.62</v>
      </c>
      <c r="M1019" s="79"/>
      <c r="N1019" s="85">
        <v>95260.42</v>
      </c>
    </row>
    <row r="1020" spans="1:14" ht="30.75" customHeight="1" x14ac:dyDescent="0.2">
      <c r="A1020" s="56" t="s">
        <v>655</v>
      </c>
      <c r="B1020" s="57" t="s">
        <v>591</v>
      </c>
      <c r="C1020" s="152" t="s">
        <v>592</v>
      </c>
      <c r="D1020" s="152"/>
      <c r="E1020" s="152"/>
      <c r="F1020" s="58" t="s">
        <v>271</v>
      </c>
      <c r="G1020" s="59"/>
      <c r="H1020" s="59"/>
      <c r="I1020" s="60">
        <v>920</v>
      </c>
      <c r="J1020" s="87">
        <v>1505.08</v>
      </c>
      <c r="K1020" s="97">
        <v>1.0506</v>
      </c>
      <c r="L1020" s="87">
        <v>341487.81</v>
      </c>
      <c r="M1020" s="93">
        <v>4.26</v>
      </c>
      <c r="N1020" s="85">
        <v>1454738.08</v>
      </c>
    </row>
    <row r="1021" spans="1:14" ht="10.5" customHeight="1" x14ac:dyDescent="0.2">
      <c r="A1021" s="77"/>
      <c r="B1021" s="89"/>
      <c r="C1021" s="148" t="s">
        <v>593</v>
      </c>
      <c r="D1021" s="148"/>
      <c r="E1021" s="148"/>
      <c r="F1021" s="148"/>
      <c r="G1021" s="148"/>
      <c r="H1021" s="148"/>
      <c r="I1021" s="148"/>
      <c r="J1021" s="148"/>
      <c r="K1021" s="148"/>
      <c r="L1021" s="148"/>
      <c r="M1021" s="148"/>
      <c r="N1021" s="153"/>
    </row>
    <row r="1022" spans="1:14" ht="26.25" customHeight="1" x14ac:dyDescent="0.2">
      <c r="A1022" s="63"/>
      <c r="B1022" s="64" t="s">
        <v>182</v>
      </c>
      <c r="C1022" s="148" t="s">
        <v>183</v>
      </c>
      <c r="D1022" s="148"/>
      <c r="E1022" s="148"/>
      <c r="F1022" s="148"/>
      <c r="G1022" s="148"/>
      <c r="H1022" s="148"/>
      <c r="I1022" s="148"/>
      <c r="J1022" s="148"/>
      <c r="K1022" s="148"/>
      <c r="L1022" s="148"/>
      <c r="M1022" s="148"/>
      <c r="N1022" s="153"/>
    </row>
    <row r="1023" spans="1:14" ht="24" customHeight="1" x14ac:dyDescent="0.2">
      <c r="A1023" s="63"/>
      <c r="B1023" s="64" t="s">
        <v>112</v>
      </c>
      <c r="C1023" s="148" t="s">
        <v>113</v>
      </c>
      <c r="D1023" s="148"/>
      <c r="E1023" s="148"/>
      <c r="F1023" s="148"/>
      <c r="G1023" s="148"/>
      <c r="H1023" s="148"/>
      <c r="I1023" s="148"/>
      <c r="J1023" s="148"/>
      <c r="K1023" s="148"/>
      <c r="L1023" s="148"/>
      <c r="M1023" s="148"/>
      <c r="N1023" s="153"/>
    </row>
    <row r="1024" spans="1:14" ht="10.5" customHeight="1" x14ac:dyDescent="0.2">
      <c r="A1024" s="82"/>
      <c r="B1024" s="83"/>
      <c r="C1024" s="152" t="s">
        <v>75</v>
      </c>
      <c r="D1024" s="152"/>
      <c r="E1024" s="152"/>
      <c r="F1024" s="58"/>
      <c r="G1024" s="59"/>
      <c r="H1024" s="59"/>
      <c r="I1024" s="59"/>
      <c r="J1024" s="61"/>
      <c r="K1024" s="59"/>
      <c r="L1024" s="87">
        <v>341487.81</v>
      </c>
      <c r="M1024" s="79"/>
      <c r="N1024" s="85">
        <v>1454738.08</v>
      </c>
    </row>
    <row r="1025" spans="1:14" ht="43.5" customHeight="1" x14ac:dyDescent="0.2">
      <c r="A1025" s="56" t="s">
        <v>656</v>
      </c>
      <c r="B1025" s="57" t="s">
        <v>594</v>
      </c>
      <c r="C1025" s="152" t="s">
        <v>595</v>
      </c>
      <c r="D1025" s="152"/>
      <c r="E1025" s="152"/>
      <c r="F1025" s="58" t="s">
        <v>51</v>
      </c>
      <c r="G1025" s="59"/>
      <c r="H1025" s="59"/>
      <c r="I1025" s="60">
        <v>2</v>
      </c>
      <c r="J1025" s="61"/>
      <c r="K1025" s="59"/>
      <c r="L1025" s="61"/>
      <c r="M1025" s="59"/>
      <c r="N1025" s="62"/>
    </row>
    <row r="1026" spans="1:14" ht="42" customHeight="1" x14ac:dyDescent="0.2">
      <c r="A1026" s="63"/>
      <c r="B1026" s="64" t="s">
        <v>507</v>
      </c>
      <c r="C1026" s="148" t="s">
        <v>508</v>
      </c>
      <c r="D1026" s="148"/>
      <c r="E1026" s="148"/>
      <c r="F1026" s="148"/>
      <c r="G1026" s="148"/>
      <c r="H1026" s="148"/>
      <c r="I1026" s="148"/>
      <c r="J1026" s="148"/>
      <c r="K1026" s="148"/>
      <c r="L1026" s="148"/>
      <c r="M1026" s="148"/>
      <c r="N1026" s="153"/>
    </row>
    <row r="1027" spans="1:14" ht="10.5" customHeight="1" x14ac:dyDescent="0.2">
      <c r="A1027" s="65"/>
      <c r="B1027" s="64" t="s">
        <v>48</v>
      </c>
      <c r="C1027" s="148" t="s">
        <v>56</v>
      </c>
      <c r="D1027" s="148"/>
      <c r="E1027" s="148"/>
      <c r="F1027" s="66"/>
      <c r="G1027" s="67"/>
      <c r="H1027" s="67"/>
      <c r="I1027" s="67"/>
      <c r="J1027" s="68">
        <v>72</v>
      </c>
      <c r="K1027" s="94">
        <v>1.2</v>
      </c>
      <c r="L1027" s="68">
        <v>172.8</v>
      </c>
      <c r="M1027" s="94">
        <v>25.5</v>
      </c>
      <c r="N1027" s="70">
        <v>4406.3999999999996</v>
      </c>
    </row>
    <row r="1028" spans="1:14" ht="10.5" customHeight="1" x14ac:dyDescent="0.2">
      <c r="A1028" s="65"/>
      <c r="B1028" s="64" t="s">
        <v>57</v>
      </c>
      <c r="C1028" s="148" t="s">
        <v>58</v>
      </c>
      <c r="D1028" s="148"/>
      <c r="E1028" s="148"/>
      <c r="F1028" s="66"/>
      <c r="G1028" s="67"/>
      <c r="H1028" s="67"/>
      <c r="I1028" s="67"/>
      <c r="J1028" s="68">
        <v>915.09</v>
      </c>
      <c r="K1028" s="94">
        <v>1.2</v>
      </c>
      <c r="L1028" s="90">
        <v>2196.2199999999998</v>
      </c>
      <c r="M1028" s="69">
        <v>8.31</v>
      </c>
      <c r="N1028" s="70">
        <v>18250.59</v>
      </c>
    </row>
    <row r="1029" spans="1:14" ht="10.5" customHeight="1" x14ac:dyDescent="0.2">
      <c r="A1029" s="65"/>
      <c r="B1029" s="64" t="s">
        <v>59</v>
      </c>
      <c r="C1029" s="148" t="s">
        <v>60</v>
      </c>
      <c r="D1029" s="148"/>
      <c r="E1029" s="148"/>
      <c r="F1029" s="66"/>
      <c r="G1029" s="67"/>
      <c r="H1029" s="67"/>
      <c r="I1029" s="67"/>
      <c r="J1029" s="68">
        <v>86.66</v>
      </c>
      <c r="K1029" s="94">
        <v>1.2</v>
      </c>
      <c r="L1029" s="68">
        <v>207.98</v>
      </c>
      <c r="M1029" s="94">
        <v>25.5</v>
      </c>
      <c r="N1029" s="70">
        <v>5303.49</v>
      </c>
    </row>
    <row r="1030" spans="1:14" ht="10.5" customHeight="1" x14ac:dyDescent="0.2">
      <c r="A1030" s="65"/>
      <c r="B1030" s="64" t="s">
        <v>61</v>
      </c>
      <c r="C1030" s="148" t="s">
        <v>62</v>
      </c>
      <c r="D1030" s="148"/>
      <c r="E1030" s="148"/>
      <c r="F1030" s="66"/>
      <c r="G1030" s="67"/>
      <c r="H1030" s="67"/>
      <c r="I1030" s="67"/>
      <c r="J1030" s="68">
        <v>3.49</v>
      </c>
      <c r="K1030" s="67"/>
      <c r="L1030" s="68">
        <v>6.98</v>
      </c>
      <c r="M1030" s="69">
        <v>4.26</v>
      </c>
      <c r="N1030" s="71">
        <v>29.73</v>
      </c>
    </row>
    <row r="1031" spans="1:14" ht="10.5" customHeight="1" x14ac:dyDescent="0.2">
      <c r="A1031" s="72"/>
      <c r="B1031" s="64"/>
      <c r="C1031" s="148" t="s">
        <v>65</v>
      </c>
      <c r="D1031" s="148"/>
      <c r="E1031" s="148"/>
      <c r="F1031" s="66" t="s">
        <v>66</v>
      </c>
      <c r="G1031" s="69">
        <v>7.66</v>
      </c>
      <c r="H1031" s="94">
        <v>1.2</v>
      </c>
      <c r="I1031" s="95">
        <v>18.384</v>
      </c>
      <c r="J1031" s="73"/>
      <c r="K1031" s="67"/>
      <c r="L1031" s="73"/>
      <c r="M1031" s="67"/>
      <c r="N1031" s="74"/>
    </row>
    <row r="1032" spans="1:14" ht="10.5" customHeight="1" x14ac:dyDescent="0.2">
      <c r="A1032" s="72"/>
      <c r="B1032" s="64"/>
      <c r="C1032" s="148" t="s">
        <v>67</v>
      </c>
      <c r="D1032" s="148"/>
      <c r="E1032" s="148"/>
      <c r="F1032" s="66" t="s">
        <v>66</v>
      </c>
      <c r="G1032" s="69">
        <v>6.42</v>
      </c>
      <c r="H1032" s="94">
        <v>1.2</v>
      </c>
      <c r="I1032" s="95">
        <v>15.407999999999999</v>
      </c>
      <c r="J1032" s="73"/>
      <c r="K1032" s="67"/>
      <c r="L1032" s="73"/>
      <c r="M1032" s="67"/>
      <c r="N1032" s="74"/>
    </row>
    <row r="1033" spans="1:14" ht="10.5" customHeight="1" x14ac:dyDescent="0.2">
      <c r="A1033" s="77"/>
      <c r="B1033" s="64"/>
      <c r="C1033" s="156" t="s">
        <v>68</v>
      </c>
      <c r="D1033" s="156"/>
      <c r="E1033" s="156"/>
      <c r="F1033" s="78"/>
      <c r="G1033" s="79"/>
      <c r="H1033" s="79"/>
      <c r="I1033" s="79"/>
      <c r="J1033" s="80">
        <v>990.58</v>
      </c>
      <c r="K1033" s="79"/>
      <c r="L1033" s="92">
        <v>2376</v>
      </c>
      <c r="M1033" s="79"/>
      <c r="N1033" s="81"/>
    </row>
    <row r="1034" spans="1:14" ht="10.5" customHeight="1" x14ac:dyDescent="0.2">
      <c r="A1034" s="72"/>
      <c r="B1034" s="64"/>
      <c r="C1034" s="148" t="s">
        <v>69</v>
      </c>
      <c r="D1034" s="148"/>
      <c r="E1034" s="148"/>
      <c r="F1034" s="66"/>
      <c r="G1034" s="67"/>
      <c r="H1034" s="67"/>
      <c r="I1034" s="67"/>
      <c r="J1034" s="73"/>
      <c r="K1034" s="67"/>
      <c r="L1034" s="68">
        <v>380.78</v>
      </c>
      <c r="M1034" s="67"/>
      <c r="N1034" s="70">
        <v>9709.89</v>
      </c>
    </row>
    <row r="1035" spans="1:14" ht="25.5" customHeight="1" x14ac:dyDescent="0.2">
      <c r="A1035" s="72"/>
      <c r="B1035" s="64" t="s">
        <v>324</v>
      </c>
      <c r="C1035" s="148" t="s">
        <v>325</v>
      </c>
      <c r="D1035" s="148"/>
      <c r="E1035" s="148"/>
      <c r="F1035" s="66" t="s">
        <v>72</v>
      </c>
      <c r="G1035" s="76">
        <v>97</v>
      </c>
      <c r="H1035" s="67"/>
      <c r="I1035" s="76">
        <v>97</v>
      </c>
      <c r="J1035" s="73"/>
      <c r="K1035" s="67"/>
      <c r="L1035" s="68">
        <v>369.36</v>
      </c>
      <c r="M1035" s="67"/>
      <c r="N1035" s="70">
        <v>9418.59</v>
      </c>
    </row>
    <row r="1036" spans="1:14" ht="24.75" customHeight="1" x14ac:dyDescent="0.2">
      <c r="A1036" s="72"/>
      <c r="B1036" s="64" t="s">
        <v>326</v>
      </c>
      <c r="C1036" s="148" t="s">
        <v>327</v>
      </c>
      <c r="D1036" s="148"/>
      <c r="E1036" s="148"/>
      <c r="F1036" s="66" t="s">
        <v>72</v>
      </c>
      <c r="G1036" s="76">
        <v>51</v>
      </c>
      <c r="H1036" s="67"/>
      <c r="I1036" s="76">
        <v>51</v>
      </c>
      <c r="J1036" s="73"/>
      <c r="K1036" s="67"/>
      <c r="L1036" s="68">
        <v>194.2</v>
      </c>
      <c r="M1036" s="67"/>
      <c r="N1036" s="70">
        <v>4952.04</v>
      </c>
    </row>
    <row r="1037" spans="1:14" ht="10.5" customHeight="1" x14ac:dyDescent="0.2">
      <c r="A1037" s="82"/>
      <c r="B1037" s="83"/>
      <c r="C1037" s="152" t="s">
        <v>75</v>
      </c>
      <c r="D1037" s="152"/>
      <c r="E1037" s="152"/>
      <c r="F1037" s="58"/>
      <c r="G1037" s="59"/>
      <c r="H1037" s="59"/>
      <c r="I1037" s="59"/>
      <c r="J1037" s="61"/>
      <c r="K1037" s="59"/>
      <c r="L1037" s="87">
        <v>2939.56</v>
      </c>
      <c r="M1037" s="79"/>
      <c r="N1037" s="85">
        <v>37057.35</v>
      </c>
    </row>
    <row r="1038" spans="1:14" ht="60" customHeight="1" x14ac:dyDescent="0.2">
      <c r="A1038" s="56" t="s">
        <v>657</v>
      </c>
      <c r="B1038" s="57" t="s">
        <v>596</v>
      </c>
      <c r="C1038" s="152" t="s">
        <v>597</v>
      </c>
      <c r="D1038" s="152"/>
      <c r="E1038" s="152"/>
      <c r="F1038" s="58" t="s">
        <v>51</v>
      </c>
      <c r="G1038" s="59"/>
      <c r="H1038" s="59"/>
      <c r="I1038" s="60">
        <v>2</v>
      </c>
      <c r="J1038" s="84">
        <v>589.66999999999996</v>
      </c>
      <c r="K1038" s="59"/>
      <c r="L1038" s="87">
        <v>1179.3399999999999</v>
      </c>
      <c r="M1038" s="93">
        <v>4.26</v>
      </c>
      <c r="N1038" s="85">
        <v>5023.99</v>
      </c>
    </row>
    <row r="1039" spans="1:14" ht="10.5" customHeight="1" x14ac:dyDescent="0.2">
      <c r="A1039" s="82"/>
      <c r="B1039" s="83"/>
      <c r="C1039" s="152" t="s">
        <v>75</v>
      </c>
      <c r="D1039" s="152"/>
      <c r="E1039" s="152"/>
      <c r="F1039" s="58"/>
      <c r="G1039" s="59"/>
      <c r="H1039" s="59"/>
      <c r="I1039" s="59"/>
      <c r="J1039" s="61"/>
      <c r="K1039" s="59"/>
      <c r="L1039" s="87">
        <v>1179.3399999999999</v>
      </c>
      <c r="M1039" s="79"/>
      <c r="N1039" s="85">
        <v>5023.99</v>
      </c>
    </row>
    <row r="1040" spans="1:14" ht="52.5" customHeight="1" x14ac:dyDescent="0.2">
      <c r="A1040" s="56" t="s">
        <v>658</v>
      </c>
      <c r="B1040" s="57" t="s">
        <v>598</v>
      </c>
      <c r="C1040" s="152" t="s">
        <v>599</v>
      </c>
      <c r="D1040" s="152"/>
      <c r="E1040" s="152"/>
      <c r="F1040" s="58" t="s">
        <v>51</v>
      </c>
      <c r="G1040" s="59"/>
      <c r="H1040" s="59"/>
      <c r="I1040" s="60">
        <v>3</v>
      </c>
      <c r="J1040" s="61"/>
      <c r="K1040" s="59"/>
      <c r="L1040" s="61"/>
      <c r="M1040" s="59"/>
      <c r="N1040" s="62"/>
    </row>
    <row r="1041" spans="1:14" ht="44.25" customHeight="1" x14ac:dyDescent="0.2">
      <c r="A1041" s="63"/>
      <c r="B1041" s="64" t="s">
        <v>507</v>
      </c>
      <c r="C1041" s="148" t="s">
        <v>508</v>
      </c>
      <c r="D1041" s="148"/>
      <c r="E1041" s="148"/>
      <c r="F1041" s="148"/>
      <c r="G1041" s="148"/>
      <c r="H1041" s="148"/>
      <c r="I1041" s="148"/>
      <c r="J1041" s="148"/>
      <c r="K1041" s="148"/>
      <c r="L1041" s="148"/>
      <c r="M1041" s="148"/>
      <c r="N1041" s="153"/>
    </row>
    <row r="1042" spans="1:14" ht="10.5" customHeight="1" x14ac:dyDescent="0.2">
      <c r="A1042" s="65"/>
      <c r="B1042" s="64" t="s">
        <v>48</v>
      </c>
      <c r="C1042" s="148" t="s">
        <v>56</v>
      </c>
      <c r="D1042" s="148"/>
      <c r="E1042" s="148"/>
      <c r="F1042" s="66"/>
      <c r="G1042" s="67"/>
      <c r="H1042" s="67"/>
      <c r="I1042" s="67"/>
      <c r="J1042" s="68">
        <v>130.85</v>
      </c>
      <c r="K1042" s="94">
        <v>1.2</v>
      </c>
      <c r="L1042" s="68">
        <v>471.06</v>
      </c>
      <c r="M1042" s="94">
        <v>25.5</v>
      </c>
      <c r="N1042" s="70">
        <v>12012.03</v>
      </c>
    </row>
    <row r="1043" spans="1:14" ht="10.5" customHeight="1" x14ac:dyDescent="0.2">
      <c r="A1043" s="65"/>
      <c r="B1043" s="64" t="s">
        <v>57</v>
      </c>
      <c r="C1043" s="148" t="s">
        <v>58</v>
      </c>
      <c r="D1043" s="148"/>
      <c r="E1043" s="148"/>
      <c r="F1043" s="66"/>
      <c r="G1043" s="67"/>
      <c r="H1043" s="67"/>
      <c r="I1043" s="67"/>
      <c r="J1043" s="68">
        <v>5.43</v>
      </c>
      <c r="K1043" s="94">
        <v>1.2</v>
      </c>
      <c r="L1043" s="68">
        <v>19.55</v>
      </c>
      <c r="M1043" s="69">
        <v>8.31</v>
      </c>
      <c r="N1043" s="71">
        <v>162.46</v>
      </c>
    </row>
    <row r="1044" spans="1:14" ht="10.5" customHeight="1" x14ac:dyDescent="0.2">
      <c r="A1044" s="65"/>
      <c r="B1044" s="64" t="s">
        <v>59</v>
      </c>
      <c r="C1044" s="148" t="s">
        <v>60</v>
      </c>
      <c r="D1044" s="148"/>
      <c r="E1044" s="148"/>
      <c r="F1044" s="66"/>
      <c r="G1044" s="67"/>
      <c r="H1044" s="67"/>
      <c r="I1044" s="67"/>
      <c r="J1044" s="68">
        <v>0.76</v>
      </c>
      <c r="K1044" s="94">
        <v>1.2</v>
      </c>
      <c r="L1044" s="68">
        <v>2.74</v>
      </c>
      <c r="M1044" s="94">
        <v>25.5</v>
      </c>
      <c r="N1044" s="71">
        <v>69.87</v>
      </c>
    </row>
    <row r="1045" spans="1:14" ht="10.5" customHeight="1" x14ac:dyDescent="0.2">
      <c r="A1045" s="65"/>
      <c r="B1045" s="64" t="s">
        <v>61</v>
      </c>
      <c r="C1045" s="148" t="s">
        <v>62</v>
      </c>
      <c r="D1045" s="148"/>
      <c r="E1045" s="148"/>
      <c r="F1045" s="66"/>
      <c r="G1045" s="67"/>
      <c r="H1045" s="67"/>
      <c r="I1045" s="67"/>
      <c r="J1045" s="68">
        <v>28.46</v>
      </c>
      <c r="K1045" s="67"/>
      <c r="L1045" s="68">
        <v>85.38</v>
      </c>
      <c r="M1045" s="69">
        <v>4.26</v>
      </c>
      <c r="N1045" s="71">
        <v>363.72</v>
      </c>
    </row>
    <row r="1046" spans="1:14" ht="10.5" customHeight="1" x14ac:dyDescent="0.2">
      <c r="A1046" s="72"/>
      <c r="B1046" s="64"/>
      <c r="C1046" s="148" t="s">
        <v>65</v>
      </c>
      <c r="D1046" s="148"/>
      <c r="E1046" s="148"/>
      <c r="F1046" s="66" t="s">
        <v>66</v>
      </c>
      <c r="G1046" s="69">
        <v>13.92</v>
      </c>
      <c r="H1046" s="94">
        <v>1.2</v>
      </c>
      <c r="I1046" s="95">
        <v>50.112000000000002</v>
      </c>
      <c r="J1046" s="73"/>
      <c r="K1046" s="67"/>
      <c r="L1046" s="73"/>
      <c r="M1046" s="67"/>
      <c r="N1046" s="74"/>
    </row>
    <row r="1047" spans="1:14" ht="10.5" customHeight="1" x14ac:dyDescent="0.2">
      <c r="A1047" s="72"/>
      <c r="B1047" s="64"/>
      <c r="C1047" s="148" t="s">
        <v>67</v>
      </c>
      <c r="D1047" s="148"/>
      <c r="E1047" s="148"/>
      <c r="F1047" s="66" t="s">
        <v>66</v>
      </c>
      <c r="G1047" s="69">
        <v>0.06</v>
      </c>
      <c r="H1047" s="94">
        <v>1.2</v>
      </c>
      <c r="I1047" s="95">
        <v>0.216</v>
      </c>
      <c r="J1047" s="73"/>
      <c r="K1047" s="67"/>
      <c r="L1047" s="73"/>
      <c r="M1047" s="67"/>
      <c r="N1047" s="74"/>
    </row>
    <row r="1048" spans="1:14" ht="10.5" customHeight="1" x14ac:dyDescent="0.2">
      <c r="A1048" s="77"/>
      <c r="B1048" s="64"/>
      <c r="C1048" s="156" t="s">
        <v>68</v>
      </c>
      <c r="D1048" s="156"/>
      <c r="E1048" s="156"/>
      <c r="F1048" s="78"/>
      <c r="G1048" s="79"/>
      <c r="H1048" s="79"/>
      <c r="I1048" s="79"/>
      <c r="J1048" s="80">
        <v>164.74</v>
      </c>
      <c r="K1048" s="79"/>
      <c r="L1048" s="80">
        <v>575.99</v>
      </c>
      <c r="M1048" s="79"/>
      <c r="N1048" s="81"/>
    </row>
    <row r="1049" spans="1:14" ht="10.5" customHeight="1" x14ac:dyDescent="0.2">
      <c r="A1049" s="72"/>
      <c r="B1049" s="64"/>
      <c r="C1049" s="148" t="s">
        <v>69</v>
      </c>
      <c r="D1049" s="148"/>
      <c r="E1049" s="148"/>
      <c r="F1049" s="66"/>
      <c r="G1049" s="67"/>
      <c r="H1049" s="67"/>
      <c r="I1049" s="67"/>
      <c r="J1049" s="73"/>
      <c r="K1049" s="67"/>
      <c r="L1049" s="68">
        <v>473.8</v>
      </c>
      <c r="M1049" s="67"/>
      <c r="N1049" s="70">
        <v>12081.9</v>
      </c>
    </row>
    <row r="1050" spans="1:14" ht="27" customHeight="1" x14ac:dyDescent="0.2">
      <c r="A1050" s="72"/>
      <c r="B1050" s="64" t="s">
        <v>324</v>
      </c>
      <c r="C1050" s="148" t="s">
        <v>325</v>
      </c>
      <c r="D1050" s="148"/>
      <c r="E1050" s="148"/>
      <c r="F1050" s="66" t="s">
        <v>72</v>
      </c>
      <c r="G1050" s="76">
        <v>97</v>
      </c>
      <c r="H1050" s="67"/>
      <c r="I1050" s="76">
        <v>97</v>
      </c>
      <c r="J1050" s="73"/>
      <c r="K1050" s="67"/>
      <c r="L1050" s="68">
        <v>459.59</v>
      </c>
      <c r="M1050" s="67"/>
      <c r="N1050" s="70">
        <v>11719.44</v>
      </c>
    </row>
    <row r="1051" spans="1:14" ht="28.5" customHeight="1" x14ac:dyDescent="0.2">
      <c r="A1051" s="72"/>
      <c r="B1051" s="64" t="s">
        <v>326</v>
      </c>
      <c r="C1051" s="148" t="s">
        <v>327</v>
      </c>
      <c r="D1051" s="148"/>
      <c r="E1051" s="148"/>
      <c r="F1051" s="66" t="s">
        <v>72</v>
      </c>
      <c r="G1051" s="76">
        <v>51</v>
      </c>
      <c r="H1051" s="67"/>
      <c r="I1051" s="76">
        <v>51</v>
      </c>
      <c r="J1051" s="73"/>
      <c r="K1051" s="67"/>
      <c r="L1051" s="68">
        <v>241.64</v>
      </c>
      <c r="M1051" s="67"/>
      <c r="N1051" s="70">
        <v>6161.77</v>
      </c>
    </row>
    <row r="1052" spans="1:14" ht="10.5" customHeight="1" x14ac:dyDescent="0.2">
      <c r="A1052" s="82"/>
      <c r="B1052" s="83"/>
      <c r="C1052" s="152" t="s">
        <v>75</v>
      </c>
      <c r="D1052" s="152"/>
      <c r="E1052" s="152"/>
      <c r="F1052" s="58"/>
      <c r="G1052" s="59"/>
      <c r="H1052" s="59"/>
      <c r="I1052" s="59"/>
      <c r="J1052" s="61"/>
      <c r="K1052" s="59"/>
      <c r="L1052" s="87">
        <v>1277.22</v>
      </c>
      <c r="M1052" s="79"/>
      <c r="N1052" s="85">
        <v>30419.42</v>
      </c>
    </row>
    <row r="1053" spans="1:14" ht="60.75" customHeight="1" x14ac:dyDescent="0.2">
      <c r="A1053" s="56" t="s">
        <v>659</v>
      </c>
      <c r="B1053" s="57" t="s">
        <v>600</v>
      </c>
      <c r="C1053" s="152" t="s">
        <v>601</v>
      </c>
      <c r="D1053" s="152"/>
      <c r="E1053" s="152"/>
      <c r="F1053" s="58" t="s">
        <v>51</v>
      </c>
      <c r="G1053" s="59"/>
      <c r="H1053" s="59"/>
      <c r="I1053" s="60">
        <v>3</v>
      </c>
      <c r="J1053" s="87">
        <v>5992.06</v>
      </c>
      <c r="K1053" s="97">
        <v>1.0506</v>
      </c>
      <c r="L1053" s="87">
        <v>4433.28</v>
      </c>
      <c r="M1053" s="93">
        <v>4.26</v>
      </c>
      <c r="N1053" s="85">
        <v>18885.77</v>
      </c>
    </row>
    <row r="1054" spans="1:14" ht="10.5" customHeight="1" x14ac:dyDescent="0.2">
      <c r="A1054" s="77"/>
      <c r="B1054" s="89"/>
      <c r="C1054" s="148" t="s">
        <v>602</v>
      </c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53"/>
    </row>
    <row r="1055" spans="1:14" ht="15" customHeight="1" x14ac:dyDescent="0.2">
      <c r="A1055" s="63"/>
      <c r="B1055" s="64" t="s">
        <v>182</v>
      </c>
      <c r="C1055" s="148" t="s">
        <v>183</v>
      </c>
      <c r="D1055" s="148"/>
      <c r="E1055" s="148"/>
      <c r="F1055" s="148"/>
      <c r="G1055" s="148"/>
      <c r="H1055" s="148"/>
      <c r="I1055" s="148"/>
      <c r="J1055" s="148"/>
      <c r="K1055" s="148"/>
      <c r="L1055" s="148"/>
      <c r="M1055" s="148"/>
      <c r="N1055" s="153"/>
    </row>
    <row r="1056" spans="1:14" ht="24.75" customHeight="1" x14ac:dyDescent="0.2">
      <c r="A1056" s="63"/>
      <c r="B1056" s="64" t="s">
        <v>112</v>
      </c>
      <c r="C1056" s="148" t="s">
        <v>113</v>
      </c>
      <c r="D1056" s="148"/>
      <c r="E1056" s="148"/>
      <c r="F1056" s="148"/>
      <c r="G1056" s="148"/>
      <c r="H1056" s="148"/>
      <c r="I1056" s="148"/>
      <c r="J1056" s="148"/>
      <c r="K1056" s="148"/>
      <c r="L1056" s="148"/>
      <c r="M1056" s="148"/>
      <c r="N1056" s="153"/>
    </row>
    <row r="1057" spans="1:14" ht="10.5" customHeight="1" x14ac:dyDescent="0.2">
      <c r="A1057" s="82"/>
      <c r="B1057" s="83"/>
      <c r="C1057" s="152" t="s">
        <v>75</v>
      </c>
      <c r="D1057" s="152"/>
      <c r="E1057" s="152"/>
      <c r="F1057" s="58"/>
      <c r="G1057" s="59"/>
      <c r="H1057" s="59"/>
      <c r="I1057" s="59"/>
      <c r="J1057" s="61"/>
      <c r="K1057" s="59"/>
      <c r="L1057" s="87">
        <v>4433.28</v>
      </c>
      <c r="M1057" s="79"/>
      <c r="N1057" s="85">
        <v>18885.77</v>
      </c>
    </row>
    <row r="1058" spans="1:14" ht="10.5" customHeight="1" x14ac:dyDescent="0.2">
      <c r="A1058" s="149" t="s">
        <v>603</v>
      </c>
      <c r="B1058" s="150"/>
      <c r="C1058" s="150"/>
      <c r="D1058" s="150"/>
      <c r="E1058" s="150"/>
      <c r="F1058" s="150"/>
      <c r="G1058" s="150"/>
      <c r="H1058" s="150"/>
      <c r="I1058" s="150"/>
      <c r="J1058" s="150"/>
      <c r="K1058" s="150"/>
      <c r="L1058" s="150"/>
      <c r="M1058" s="150"/>
      <c r="N1058" s="151"/>
    </row>
    <row r="1059" spans="1:14" ht="20.25" customHeight="1" x14ac:dyDescent="0.2">
      <c r="A1059" s="56" t="s">
        <v>660</v>
      </c>
      <c r="B1059" s="57" t="s">
        <v>604</v>
      </c>
      <c r="C1059" s="152" t="s">
        <v>605</v>
      </c>
      <c r="D1059" s="152"/>
      <c r="E1059" s="152"/>
      <c r="F1059" s="58" t="s">
        <v>64</v>
      </c>
      <c r="G1059" s="59"/>
      <c r="H1059" s="59"/>
      <c r="I1059" s="96">
        <v>2.2620000000000001E-2</v>
      </c>
      <c r="J1059" s="61"/>
      <c r="K1059" s="59"/>
      <c r="L1059" s="61"/>
      <c r="M1059" s="59"/>
      <c r="N1059" s="62"/>
    </row>
    <row r="1060" spans="1:14" ht="10.5" customHeight="1" x14ac:dyDescent="0.2">
      <c r="A1060" s="77"/>
      <c r="B1060" s="89"/>
      <c r="C1060" s="148" t="s">
        <v>606</v>
      </c>
      <c r="D1060" s="148"/>
      <c r="E1060" s="148"/>
      <c r="F1060" s="148"/>
      <c r="G1060" s="148"/>
      <c r="H1060" s="148"/>
      <c r="I1060" s="148"/>
      <c r="J1060" s="148"/>
      <c r="K1060" s="148"/>
      <c r="L1060" s="148"/>
      <c r="M1060" s="148"/>
      <c r="N1060" s="153"/>
    </row>
    <row r="1061" spans="1:14" ht="38.25" customHeight="1" x14ac:dyDescent="0.2">
      <c r="A1061" s="63"/>
      <c r="B1061" s="64" t="s">
        <v>507</v>
      </c>
      <c r="C1061" s="148" t="s">
        <v>508</v>
      </c>
      <c r="D1061" s="148"/>
      <c r="E1061" s="148"/>
      <c r="F1061" s="148"/>
      <c r="G1061" s="148"/>
      <c r="H1061" s="148"/>
      <c r="I1061" s="148"/>
      <c r="J1061" s="148"/>
      <c r="K1061" s="148"/>
      <c r="L1061" s="148"/>
      <c r="M1061" s="148"/>
      <c r="N1061" s="153"/>
    </row>
    <row r="1062" spans="1:14" ht="10.5" customHeight="1" x14ac:dyDescent="0.2">
      <c r="A1062" s="65"/>
      <c r="B1062" s="64" t="s">
        <v>48</v>
      </c>
      <c r="C1062" s="148" t="s">
        <v>56</v>
      </c>
      <c r="D1062" s="148"/>
      <c r="E1062" s="148"/>
      <c r="F1062" s="66"/>
      <c r="G1062" s="67"/>
      <c r="H1062" s="67"/>
      <c r="I1062" s="67"/>
      <c r="J1062" s="68">
        <v>515.63</v>
      </c>
      <c r="K1062" s="94">
        <v>1.2</v>
      </c>
      <c r="L1062" s="68">
        <v>14</v>
      </c>
      <c r="M1062" s="94">
        <v>25.5</v>
      </c>
      <c r="N1062" s="71">
        <v>357</v>
      </c>
    </row>
    <row r="1063" spans="1:14" ht="10.5" customHeight="1" x14ac:dyDescent="0.2">
      <c r="A1063" s="65"/>
      <c r="B1063" s="64" t="s">
        <v>57</v>
      </c>
      <c r="C1063" s="148" t="s">
        <v>58</v>
      </c>
      <c r="D1063" s="148"/>
      <c r="E1063" s="148"/>
      <c r="F1063" s="66"/>
      <c r="G1063" s="67"/>
      <c r="H1063" s="67"/>
      <c r="I1063" s="67"/>
      <c r="J1063" s="68">
        <v>395.65</v>
      </c>
      <c r="K1063" s="94">
        <v>1.2</v>
      </c>
      <c r="L1063" s="68">
        <v>10.74</v>
      </c>
      <c r="M1063" s="69">
        <v>8.31</v>
      </c>
      <c r="N1063" s="71">
        <v>89.25</v>
      </c>
    </row>
    <row r="1064" spans="1:14" ht="10.5" customHeight="1" x14ac:dyDescent="0.2">
      <c r="A1064" s="65"/>
      <c r="B1064" s="64" t="s">
        <v>59</v>
      </c>
      <c r="C1064" s="148" t="s">
        <v>60</v>
      </c>
      <c r="D1064" s="148"/>
      <c r="E1064" s="148"/>
      <c r="F1064" s="66"/>
      <c r="G1064" s="67"/>
      <c r="H1064" s="67"/>
      <c r="I1064" s="67"/>
      <c r="J1064" s="68">
        <v>40.159999999999997</v>
      </c>
      <c r="K1064" s="94">
        <v>1.2</v>
      </c>
      <c r="L1064" s="68">
        <v>1.0900000000000001</v>
      </c>
      <c r="M1064" s="94">
        <v>25.5</v>
      </c>
      <c r="N1064" s="71">
        <v>27.8</v>
      </c>
    </row>
    <row r="1065" spans="1:14" ht="10.5" customHeight="1" x14ac:dyDescent="0.2">
      <c r="A1065" s="65"/>
      <c r="B1065" s="64" t="s">
        <v>61</v>
      </c>
      <c r="C1065" s="148" t="s">
        <v>62</v>
      </c>
      <c r="D1065" s="148"/>
      <c r="E1065" s="148"/>
      <c r="F1065" s="66"/>
      <c r="G1065" s="67"/>
      <c r="H1065" s="67"/>
      <c r="I1065" s="67"/>
      <c r="J1065" s="90">
        <v>11982.18</v>
      </c>
      <c r="K1065" s="67"/>
      <c r="L1065" s="68">
        <v>271.04000000000002</v>
      </c>
      <c r="M1065" s="69">
        <v>4.26</v>
      </c>
      <c r="N1065" s="70">
        <v>1154.6300000000001</v>
      </c>
    </row>
    <row r="1066" spans="1:14" ht="10.5" customHeight="1" x14ac:dyDescent="0.2">
      <c r="A1066" s="72"/>
      <c r="B1066" s="64"/>
      <c r="C1066" s="148" t="s">
        <v>65</v>
      </c>
      <c r="D1066" s="148"/>
      <c r="E1066" s="148"/>
      <c r="F1066" s="66" t="s">
        <v>66</v>
      </c>
      <c r="G1066" s="94">
        <v>53.6</v>
      </c>
      <c r="H1066" s="94">
        <v>1.2</v>
      </c>
      <c r="I1066" s="101">
        <v>1.4549183999999999</v>
      </c>
      <c r="J1066" s="73"/>
      <c r="K1066" s="67"/>
      <c r="L1066" s="73"/>
      <c r="M1066" s="67"/>
      <c r="N1066" s="74"/>
    </row>
    <row r="1067" spans="1:14" ht="10.5" customHeight="1" x14ac:dyDescent="0.2">
      <c r="A1067" s="72"/>
      <c r="B1067" s="64"/>
      <c r="C1067" s="148" t="s">
        <v>67</v>
      </c>
      <c r="D1067" s="148"/>
      <c r="E1067" s="148"/>
      <c r="F1067" s="66" t="s">
        <v>66</v>
      </c>
      <c r="G1067" s="94">
        <v>3.2</v>
      </c>
      <c r="H1067" s="94">
        <v>1.2</v>
      </c>
      <c r="I1067" s="101">
        <v>8.6860800000000002E-2</v>
      </c>
      <c r="J1067" s="73"/>
      <c r="K1067" s="67"/>
      <c r="L1067" s="73"/>
      <c r="M1067" s="67"/>
      <c r="N1067" s="74"/>
    </row>
    <row r="1068" spans="1:14" ht="10.5" customHeight="1" x14ac:dyDescent="0.2">
      <c r="A1068" s="77"/>
      <c r="B1068" s="64"/>
      <c r="C1068" s="156" t="s">
        <v>68</v>
      </c>
      <c r="D1068" s="156"/>
      <c r="E1068" s="156"/>
      <c r="F1068" s="78"/>
      <c r="G1068" s="79"/>
      <c r="H1068" s="79"/>
      <c r="I1068" s="79"/>
      <c r="J1068" s="92">
        <v>12893.46</v>
      </c>
      <c r="K1068" s="79"/>
      <c r="L1068" s="80">
        <v>295.77999999999997</v>
      </c>
      <c r="M1068" s="79"/>
      <c r="N1068" s="81"/>
    </row>
    <row r="1069" spans="1:14" ht="10.5" customHeight="1" x14ac:dyDescent="0.2">
      <c r="A1069" s="72"/>
      <c r="B1069" s="64"/>
      <c r="C1069" s="148" t="s">
        <v>69</v>
      </c>
      <c r="D1069" s="148"/>
      <c r="E1069" s="148"/>
      <c r="F1069" s="66"/>
      <c r="G1069" s="67"/>
      <c r="H1069" s="67"/>
      <c r="I1069" s="67"/>
      <c r="J1069" s="73"/>
      <c r="K1069" s="67"/>
      <c r="L1069" s="68">
        <v>15.09</v>
      </c>
      <c r="M1069" s="67"/>
      <c r="N1069" s="71">
        <v>384.8</v>
      </c>
    </row>
    <row r="1070" spans="1:14" ht="27.75" customHeight="1" x14ac:dyDescent="0.2">
      <c r="A1070" s="72"/>
      <c r="B1070" s="64" t="s">
        <v>324</v>
      </c>
      <c r="C1070" s="148" t="s">
        <v>325</v>
      </c>
      <c r="D1070" s="148"/>
      <c r="E1070" s="148"/>
      <c r="F1070" s="66" t="s">
        <v>72</v>
      </c>
      <c r="G1070" s="76">
        <v>97</v>
      </c>
      <c r="H1070" s="67"/>
      <c r="I1070" s="76">
        <v>97</v>
      </c>
      <c r="J1070" s="73"/>
      <c r="K1070" s="67"/>
      <c r="L1070" s="68">
        <v>14.64</v>
      </c>
      <c r="M1070" s="67"/>
      <c r="N1070" s="71">
        <v>373.26</v>
      </c>
    </row>
    <row r="1071" spans="1:14" ht="25.5" customHeight="1" x14ac:dyDescent="0.2">
      <c r="A1071" s="72"/>
      <c r="B1071" s="64" t="s">
        <v>326</v>
      </c>
      <c r="C1071" s="148" t="s">
        <v>327</v>
      </c>
      <c r="D1071" s="148"/>
      <c r="E1071" s="148"/>
      <c r="F1071" s="66" t="s">
        <v>72</v>
      </c>
      <c r="G1071" s="76">
        <v>51</v>
      </c>
      <c r="H1071" s="67"/>
      <c r="I1071" s="76">
        <v>51</v>
      </c>
      <c r="J1071" s="73"/>
      <c r="K1071" s="67"/>
      <c r="L1071" s="68">
        <v>7.7</v>
      </c>
      <c r="M1071" s="67"/>
      <c r="N1071" s="71">
        <v>196.25</v>
      </c>
    </row>
    <row r="1072" spans="1:14" ht="10.5" customHeight="1" x14ac:dyDescent="0.2">
      <c r="A1072" s="82"/>
      <c r="B1072" s="83"/>
      <c r="C1072" s="152" t="s">
        <v>75</v>
      </c>
      <c r="D1072" s="152"/>
      <c r="E1072" s="152"/>
      <c r="F1072" s="58"/>
      <c r="G1072" s="59"/>
      <c r="H1072" s="59"/>
      <c r="I1072" s="59"/>
      <c r="J1072" s="61"/>
      <c r="K1072" s="59"/>
      <c r="L1072" s="84">
        <v>318.12</v>
      </c>
      <c r="M1072" s="79"/>
      <c r="N1072" s="85">
        <v>2170.39</v>
      </c>
    </row>
    <row r="1073" spans="1:29" ht="27.75" customHeight="1" x14ac:dyDescent="0.2">
      <c r="A1073" s="56" t="s">
        <v>661</v>
      </c>
      <c r="B1073" s="57" t="s">
        <v>607</v>
      </c>
      <c r="C1073" s="152" t="s">
        <v>608</v>
      </c>
      <c r="D1073" s="152"/>
      <c r="E1073" s="152"/>
      <c r="F1073" s="58" t="s">
        <v>64</v>
      </c>
      <c r="G1073" s="59"/>
      <c r="H1073" s="59"/>
      <c r="I1073" s="96">
        <v>2.2620000000000001E-2</v>
      </c>
      <c r="J1073" s="87">
        <v>5763</v>
      </c>
      <c r="K1073" s="59"/>
      <c r="L1073" s="84">
        <v>130.36000000000001</v>
      </c>
      <c r="M1073" s="93">
        <v>4.26</v>
      </c>
      <c r="N1073" s="99">
        <v>555.33000000000004</v>
      </c>
    </row>
    <row r="1074" spans="1:29" ht="10.5" customHeight="1" x14ac:dyDescent="0.2">
      <c r="A1074" s="77"/>
      <c r="B1074" s="89"/>
      <c r="C1074" s="148" t="s">
        <v>606</v>
      </c>
      <c r="D1074" s="148"/>
      <c r="E1074" s="148"/>
      <c r="F1074" s="148"/>
      <c r="G1074" s="148"/>
      <c r="H1074" s="148"/>
      <c r="I1074" s="148"/>
      <c r="J1074" s="148"/>
      <c r="K1074" s="148"/>
      <c r="L1074" s="148"/>
      <c r="M1074" s="148"/>
      <c r="N1074" s="153"/>
    </row>
    <row r="1075" spans="1:29" ht="10.5" customHeight="1" x14ac:dyDescent="0.2">
      <c r="A1075" s="82"/>
      <c r="B1075" s="83"/>
      <c r="C1075" s="152" t="s">
        <v>75</v>
      </c>
      <c r="D1075" s="152"/>
      <c r="E1075" s="152"/>
      <c r="F1075" s="58"/>
      <c r="G1075" s="59"/>
      <c r="H1075" s="59"/>
      <c r="I1075" s="59"/>
      <c r="J1075" s="61"/>
      <c r="K1075" s="59"/>
      <c r="L1075" s="84">
        <v>130.36000000000001</v>
      </c>
      <c r="M1075" s="79"/>
      <c r="N1075" s="99">
        <v>555.33000000000004</v>
      </c>
    </row>
    <row r="1076" spans="1:29" ht="10.5" customHeight="1" x14ac:dyDescent="0.2">
      <c r="A1076" s="102"/>
      <c r="B1076" s="103"/>
      <c r="C1076" s="103"/>
      <c r="D1076" s="103"/>
      <c r="E1076" s="103"/>
      <c r="F1076" s="104"/>
      <c r="G1076" s="104"/>
      <c r="H1076" s="104"/>
      <c r="I1076" s="104"/>
      <c r="J1076" s="105"/>
      <c r="K1076" s="104"/>
      <c r="L1076" s="105"/>
      <c r="M1076" s="67"/>
      <c r="N1076" s="105"/>
    </row>
    <row r="1077" spans="1:29" ht="10.5" customHeight="1" x14ac:dyDescent="0.2">
      <c r="A1077" s="106"/>
      <c r="B1077" s="107"/>
      <c r="C1077" s="152" t="s">
        <v>609</v>
      </c>
      <c r="D1077" s="152"/>
      <c r="E1077" s="152"/>
      <c r="F1077" s="152"/>
      <c r="G1077" s="152"/>
      <c r="H1077" s="152"/>
      <c r="I1077" s="152"/>
      <c r="J1077" s="152"/>
      <c r="K1077" s="152"/>
      <c r="L1077" s="108">
        <v>580534.74</v>
      </c>
      <c r="M1077" s="109"/>
      <c r="N1077" s="110"/>
    </row>
    <row r="1078" spans="1:29" ht="10.5" customHeight="1" x14ac:dyDescent="0.2">
      <c r="A1078" s="157" t="s">
        <v>613</v>
      </c>
      <c r="B1078" s="158"/>
      <c r="C1078" s="158"/>
      <c r="D1078" s="158"/>
      <c r="E1078" s="158"/>
      <c r="F1078" s="158"/>
      <c r="G1078" s="158"/>
      <c r="H1078" s="158"/>
      <c r="I1078" s="158"/>
      <c r="J1078" s="158"/>
      <c r="K1078" s="158"/>
      <c r="L1078" s="158"/>
      <c r="M1078" s="158"/>
      <c r="N1078" s="159"/>
    </row>
    <row r="1079" spans="1:29" ht="48" customHeight="1" x14ac:dyDescent="0.2">
      <c r="A1079" s="56" t="s">
        <v>662</v>
      </c>
      <c r="B1079" s="57" t="s">
        <v>417</v>
      </c>
      <c r="C1079" s="152" t="s">
        <v>418</v>
      </c>
      <c r="D1079" s="152"/>
      <c r="E1079" s="152"/>
      <c r="F1079" s="58" t="s">
        <v>360</v>
      </c>
      <c r="G1079" s="59"/>
      <c r="H1079" s="59"/>
      <c r="I1079" s="88">
        <v>6.4569999999999999</v>
      </c>
      <c r="J1079" s="84">
        <v>22.55</v>
      </c>
      <c r="K1079" s="59"/>
      <c r="L1079" s="84">
        <v>145.61000000000001</v>
      </c>
      <c r="M1079" s="93">
        <v>4.26</v>
      </c>
      <c r="N1079" s="99">
        <v>620.29999999999995</v>
      </c>
    </row>
    <row r="1080" spans="1:29" ht="10.5" customHeight="1" x14ac:dyDescent="0.2">
      <c r="A1080" s="82"/>
      <c r="B1080" s="83"/>
      <c r="C1080" s="152" t="s">
        <v>75</v>
      </c>
      <c r="D1080" s="152"/>
      <c r="E1080" s="152"/>
      <c r="F1080" s="58"/>
      <c r="G1080" s="59"/>
      <c r="H1080" s="59"/>
      <c r="I1080" s="59"/>
      <c r="J1080" s="61"/>
      <c r="K1080" s="59"/>
      <c r="L1080" s="84">
        <v>145.61000000000001</v>
      </c>
      <c r="M1080" s="79"/>
      <c r="N1080" s="99">
        <v>620.29999999999995</v>
      </c>
    </row>
    <row r="1081" spans="1:29" ht="50.25" customHeight="1" x14ac:dyDescent="0.2">
      <c r="A1081" s="56" t="s">
        <v>663</v>
      </c>
      <c r="B1081" s="57" t="s">
        <v>420</v>
      </c>
      <c r="C1081" s="152" t="s">
        <v>421</v>
      </c>
      <c r="D1081" s="152"/>
      <c r="E1081" s="152"/>
      <c r="F1081" s="58" t="s">
        <v>360</v>
      </c>
      <c r="G1081" s="59"/>
      <c r="H1081" s="59"/>
      <c r="I1081" s="88">
        <v>6.4569999999999999</v>
      </c>
      <c r="J1081" s="84">
        <v>40.200000000000003</v>
      </c>
      <c r="K1081" s="59"/>
      <c r="L1081" s="84">
        <v>259.57</v>
      </c>
      <c r="M1081" s="93">
        <v>11.64</v>
      </c>
      <c r="N1081" s="85">
        <v>3021.39</v>
      </c>
    </row>
    <row r="1082" spans="1:29" ht="10.5" customHeight="1" x14ac:dyDescent="0.2">
      <c r="A1082" s="82"/>
      <c r="B1082" s="83"/>
      <c r="C1082" s="152" t="s">
        <v>75</v>
      </c>
      <c r="D1082" s="152"/>
      <c r="E1082" s="152"/>
      <c r="F1082" s="58"/>
      <c r="G1082" s="59"/>
      <c r="H1082" s="59"/>
      <c r="I1082" s="59"/>
      <c r="J1082" s="61"/>
      <c r="K1082" s="59"/>
      <c r="L1082" s="84">
        <v>259.57</v>
      </c>
      <c r="M1082" s="79"/>
      <c r="N1082" s="85">
        <v>3021.39</v>
      </c>
    </row>
    <row r="1083" spans="1:29" ht="48.75" customHeight="1" x14ac:dyDescent="0.2">
      <c r="A1083" s="56" t="s">
        <v>664</v>
      </c>
      <c r="B1083" s="57" t="s">
        <v>423</v>
      </c>
      <c r="C1083" s="152" t="s">
        <v>424</v>
      </c>
      <c r="D1083" s="152"/>
      <c r="E1083" s="152"/>
      <c r="F1083" s="58" t="s">
        <v>360</v>
      </c>
      <c r="G1083" s="59"/>
      <c r="H1083" s="59"/>
      <c r="I1083" s="88">
        <v>6.4569999999999999</v>
      </c>
      <c r="J1083" s="84">
        <v>22.55</v>
      </c>
      <c r="K1083" s="59"/>
      <c r="L1083" s="84">
        <v>145.61000000000001</v>
      </c>
      <c r="M1083" s="93">
        <v>4.26</v>
      </c>
      <c r="N1083" s="99">
        <v>620.29999999999995</v>
      </c>
    </row>
    <row r="1084" spans="1:29" ht="10.5" customHeight="1" x14ac:dyDescent="0.2">
      <c r="A1084" s="82"/>
      <c r="B1084" s="83"/>
      <c r="C1084" s="152" t="s">
        <v>75</v>
      </c>
      <c r="D1084" s="152"/>
      <c r="E1084" s="152"/>
      <c r="F1084" s="58"/>
      <c r="G1084" s="59"/>
      <c r="H1084" s="59"/>
      <c r="I1084" s="59"/>
      <c r="J1084" s="61"/>
      <c r="K1084" s="59"/>
      <c r="L1084" s="84">
        <v>145.61000000000001</v>
      </c>
      <c r="M1084" s="79"/>
      <c r="N1084" s="99">
        <v>620.29999999999995</v>
      </c>
    </row>
    <row r="1085" spans="1:29" ht="10.5" customHeight="1" x14ac:dyDescent="0.2">
      <c r="A1085" s="132"/>
      <c r="B1085" s="133"/>
      <c r="C1085" s="182" t="s">
        <v>610</v>
      </c>
      <c r="D1085" s="182"/>
      <c r="E1085" s="182"/>
      <c r="F1085" s="182"/>
      <c r="G1085" s="182"/>
      <c r="H1085" s="182"/>
      <c r="I1085" s="182"/>
      <c r="J1085" s="182"/>
      <c r="K1085" s="182"/>
      <c r="L1085" s="134">
        <v>550.79</v>
      </c>
      <c r="M1085" s="135"/>
      <c r="N1085" s="136"/>
    </row>
    <row r="1086" spans="1:29" ht="10.5" customHeight="1" x14ac:dyDescent="0.2">
      <c r="A1086" s="106"/>
      <c r="B1086" s="107"/>
      <c r="C1086" s="152" t="s">
        <v>458</v>
      </c>
      <c r="D1086" s="152"/>
      <c r="E1086" s="152"/>
      <c r="F1086" s="152"/>
      <c r="G1086" s="152"/>
      <c r="H1086" s="152"/>
      <c r="I1086" s="152"/>
      <c r="J1086" s="152"/>
      <c r="K1086" s="152"/>
      <c r="L1086" s="114"/>
      <c r="M1086" s="109"/>
      <c r="N1086" s="110"/>
      <c r="R1086" s="152" t="s">
        <v>458</v>
      </c>
      <c r="S1086" s="152"/>
      <c r="T1086" s="152"/>
      <c r="U1086" s="152"/>
      <c r="V1086" s="152"/>
      <c r="W1086" s="152"/>
      <c r="X1086" s="152"/>
      <c r="Y1086" s="152"/>
      <c r="Z1086" s="152"/>
      <c r="AA1086" s="114"/>
      <c r="AB1086" s="109"/>
      <c r="AC1086" s="110"/>
    </row>
    <row r="1087" spans="1:29" ht="10.5" hidden="1" customHeight="1" x14ac:dyDescent="0.2">
      <c r="A1087" s="115"/>
      <c r="B1087" s="64"/>
      <c r="C1087" s="148" t="s">
        <v>459</v>
      </c>
      <c r="D1087" s="148"/>
      <c r="E1087" s="148"/>
      <c r="F1087" s="148"/>
      <c r="G1087" s="148"/>
      <c r="H1087" s="148"/>
      <c r="I1087" s="148"/>
      <c r="J1087" s="148"/>
      <c r="K1087" s="148"/>
      <c r="L1087" s="116">
        <v>563342.86</v>
      </c>
      <c r="M1087" s="117"/>
      <c r="N1087" s="118">
        <v>3173008.38</v>
      </c>
      <c r="R1087" s="148" t="s">
        <v>459</v>
      </c>
      <c r="S1087" s="148"/>
      <c r="T1087" s="148"/>
      <c r="U1087" s="148"/>
      <c r="V1087" s="148"/>
      <c r="W1087" s="148"/>
      <c r="X1087" s="148"/>
      <c r="Y1087" s="148"/>
      <c r="Z1087" s="148"/>
      <c r="AA1087" s="116">
        <v>73441.66</v>
      </c>
      <c r="AB1087" s="117"/>
      <c r="AC1087" s="118">
        <v>541513.59</v>
      </c>
    </row>
    <row r="1088" spans="1:29" ht="10.5" hidden="1" customHeight="1" x14ac:dyDescent="0.2">
      <c r="A1088" s="115"/>
      <c r="B1088" s="64"/>
      <c r="C1088" s="148" t="s">
        <v>460</v>
      </c>
      <c r="D1088" s="148"/>
      <c r="E1088" s="148"/>
      <c r="F1088" s="148"/>
      <c r="G1088" s="148"/>
      <c r="H1088" s="148"/>
      <c r="I1088" s="148"/>
      <c r="J1088" s="148"/>
      <c r="K1088" s="148"/>
      <c r="L1088" s="119"/>
      <c r="M1088" s="117"/>
      <c r="N1088" s="120"/>
      <c r="R1088" s="148" t="s">
        <v>460</v>
      </c>
      <c r="S1088" s="148"/>
      <c r="T1088" s="148"/>
      <c r="U1088" s="148"/>
      <c r="V1088" s="148"/>
      <c r="W1088" s="148"/>
      <c r="X1088" s="148"/>
      <c r="Y1088" s="148"/>
      <c r="Z1088" s="148"/>
      <c r="AA1088" s="119"/>
      <c r="AB1088" s="117"/>
      <c r="AC1088" s="120"/>
    </row>
    <row r="1089" spans="1:29" ht="10.5" hidden="1" customHeight="1" x14ac:dyDescent="0.2">
      <c r="A1089" s="115"/>
      <c r="B1089" s="64"/>
      <c r="C1089" s="148" t="s">
        <v>461</v>
      </c>
      <c r="D1089" s="148"/>
      <c r="E1089" s="148"/>
      <c r="F1089" s="148"/>
      <c r="G1089" s="148"/>
      <c r="H1089" s="148"/>
      <c r="I1089" s="148"/>
      <c r="J1089" s="148"/>
      <c r="K1089" s="148"/>
      <c r="L1089" s="116">
        <v>7392.2</v>
      </c>
      <c r="M1089" s="117"/>
      <c r="N1089" s="118">
        <v>188501.13</v>
      </c>
      <c r="R1089" s="148" t="s">
        <v>461</v>
      </c>
      <c r="S1089" s="148"/>
      <c r="T1089" s="148"/>
      <c r="U1089" s="148"/>
      <c r="V1089" s="148"/>
      <c r="W1089" s="148"/>
      <c r="X1089" s="148"/>
      <c r="Y1089" s="148"/>
      <c r="Z1089" s="148"/>
      <c r="AA1089" s="116">
        <v>6216.92</v>
      </c>
      <c r="AB1089" s="117"/>
      <c r="AC1089" s="118">
        <v>156977.28</v>
      </c>
    </row>
    <row r="1090" spans="1:29" ht="10.5" hidden="1" customHeight="1" x14ac:dyDescent="0.2">
      <c r="A1090" s="115"/>
      <c r="B1090" s="64"/>
      <c r="C1090" s="148" t="s">
        <v>462</v>
      </c>
      <c r="D1090" s="148"/>
      <c r="E1090" s="148"/>
      <c r="F1090" s="148"/>
      <c r="G1090" s="148"/>
      <c r="H1090" s="148"/>
      <c r="I1090" s="148"/>
      <c r="J1090" s="148"/>
      <c r="K1090" s="148"/>
      <c r="L1090" s="116">
        <v>151664.64000000001</v>
      </c>
      <c r="M1090" s="117"/>
      <c r="N1090" s="118">
        <v>1260333.1499999999</v>
      </c>
      <c r="R1090" s="148" t="s">
        <v>462</v>
      </c>
      <c r="S1090" s="148"/>
      <c r="T1090" s="148"/>
      <c r="U1090" s="148"/>
      <c r="V1090" s="148"/>
      <c r="W1090" s="148"/>
      <c r="X1090" s="148"/>
      <c r="Y1090" s="148"/>
      <c r="Z1090" s="148"/>
      <c r="AA1090" s="116">
        <v>5199.7</v>
      </c>
      <c r="AB1090" s="117"/>
      <c r="AC1090" s="118">
        <v>35778.53</v>
      </c>
    </row>
    <row r="1091" spans="1:29" ht="10.5" hidden="1" customHeight="1" x14ac:dyDescent="0.2">
      <c r="A1091" s="115"/>
      <c r="B1091" s="64"/>
      <c r="C1091" s="148" t="s">
        <v>463</v>
      </c>
      <c r="D1091" s="148"/>
      <c r="E1091" s="148"/>
      <c r="F1091" s="148"/>
      <c r="G1091" s="148"/>
      <c r="H1091" s="148"/>
      <c r="I1091" s="148"/>
      <c r="J1091" s="148"/>
      <c r="K1091" s="148"/>
      <c r="L1091" s="116">
        <v>4553.7</v>
      </c>
      <c r="M1091" s="117"/>
      <c r="N1091" s="118">
        <v>116119.4</v>
      </c>
      <c r="R1091" s="148" t="s">
        <v>463</v>
      </c>
      <c r="S1091" s="148"/>
      <c r="T1091" s="148"/>
      <c r="U1091" s="148"/>
      <c r="V1091" s="148"/>
      <c r="W1091" s="148"/>
      <c r="X1091" s="148"/>
      <c r="Y1091" s="148"/>
      <c r="Z1091" s="148"/>
      <c r="AA1091" s="121">
        <v>551.26</v>
      </c>
      <c r="AB1091" s="117"/>
      <c r="AC1091" s="118">
        <v>13919.35</v>
      </c>
    </row>
    <row r="1092" spans="1:29" ht="10.5" hidden="1" customHeight="1" x14ac:dyDescent="0.2">
      <c r="A1092" s="115"/>
      <c r="B1092" s="64"/>
      <c r="C1092" s="148" t="s">
        <v>464</v>
      </c>
      <c r="D1092" s="148"/>
      <c r="E1092" s="148"/>
      <c r="F1092" s="148"/>
      <c r="G1092" s="148"/>
      <c r="H1092" s="148"/>
      <c r="I1092" s="148"/>
      <c r="J1092" s="148"/>
      <c r="K1092" s="148"/>
      <c r="L1092" s="116">
        <v>404286.02</v>
      </c>
      <c r="M1092" s="117"/>
      <c r="N1092" s="118">
        <v>1724174.1</v>
      </c>
      <c r="R1092" s="148" t="s">
        <v>464</v>
      </c>
      <c r="S1092" s="148"/>
      <c r="T1092" s="148"/>
      <c r="U1092" s="148"/>
      <c r="V1092" s="148"/>
      <c r="W1092" s="148"/>
      <c r="X1092" s="148"/>
      <c r="Y1092" s="148"/>
      <c r="Z1092" s="148"/>
      <c r="AA1092" s="116">
        <v>62025.04</v>
      </c>
      <c r="AB1092" s="117"/>
      <c r="AC1092" s="118">
        <v>348757.78</v>
      </c>
    </row>
    <row r="1093" spans="1:29" ht="10.5" hidden="1" customHeight="1" x14ac:dyDescent="0.2">
      <c r="A1093" s="115"/>
      <c r="B1093" s="64"/>
      <c r="C1093" s="148" t="s">
        <v>465</v>
      </c>
      <c r="D1093" s="148"/>
      <c r="E1093" s="148"/>
      <c r="F1093" s="148"/>
      <c r="G1093" s="148"/>
      <c r="H1093" s="148"/>
      <c r="I1093" s="148"/>
      <c r="J1093" s="148"/>
      <c r="K1093" s="148"/>
      <c r="L1093" s="116">
        <v>208261.36</v>
      </c>
      <c r="M1093" s="117"/>
      <c r="N1093" s="118">
        <v>1761390.43</v>
      </c>
      <c r="R1093" s="148" t="s">
        <v>465</v>
      </c>
      <c r="S1093" s="148"/>
      <c r="T1093" s="148"/>
      <c r="U1093" s="148"/>
      <c r="V1093" s="148"/>
      <c r="W1093" s="148"/>
      <c r="X1093" s="148"/>
      <c r="Y1093" s="148"/>
      <c r="Z1093" s="148"/>
      <c r="AA1093" s="116">
        <v>71470.990000000005</v>
      </c>
      <c r="AB1093" s="117"/>
      <c r="AC1093" s="118">
        <v>511110.65</v>
      </c>
    </row>
    <row r="1094" spans="1:29" ht="10.5" hidden="1" customHeight="1" x14ac:dyDescent="0.2">
      <c r="A1094" s="115"/>
      <c r="B1094" s="64"/>
      <c r="C1094" s="148" t="s">
        <v>466</v>
      </c>
      <c r="D1094" s="148"/>
      <c r="E1094" s="148"/>
      <c r="F1094" s="148"/>
      <c r="G1094" s="148"/>
      <c r="H1094" s="148"/>
      <c r="I1094" s="148"/>
      <c r="J1094" s="148"/>
      <c r="K1094" s="148"/>
      <c r="L1094" s="116">
        <v>208001.79</v>
      </c>
      <c r="M1094" s="117"/>
      <c r="N1094" s="118">
        <v>1758369.04</v>
      </c>
      <c r="R1094" s="148" t="s">
        <v>466</v>
      </c>
      <c r="S1094" s="148"/>
      <c r="T1094" s="148"/>
      <c r="U1094" s="148"/>
      <c r="V1094" s="148"/>
      <c r="W1094" s="148"/>
      <c r="X1094" s="148"/>
      <c r="Y1094" s="148"/>
      <c r="Z1094" s="148"/>
      <c r="AA1094" s="116">
        <v>71173.240000000005</v>
      </c>
      <c r="AB1094" s="117"/>
      <c r="AC1094" s="118">
        <v>508636.63</v>
      </c>
    </row>
    <row r="1095" spans="1:29" ht="10.5" hidden="1" customHeight="1" x14ac:dyDescent="0.2">
      <c r="A1095" s="115"/>
      <c r="B1095" s="64"/>
      <c r="C1095" s="148" t="s">
        <v>467</v>
      </c>
      <c r="D1095" s="148"/>
      <c r="E1095" s="148"/>
      <c r="F1095" s="148"/>
      <c r="G1095" s="148"/>
      <c r="H1095" s="148"/>
      <c r="I1095" s="148"/>
      <c r="J1095" s="148"/>
      <c r="K1095" s="148"/>
      <c r="L1095" s="119"/>
      <c r="M1095" s="117"/>
      <c r="N1095" s="120"/>
      <c r="R1095" s="148" t="s">
        <v>467</v>
      </c>
      <c r="S1095" s="148"/>
      <c r="T1095" s="148"/>
      <c r="U1095" s="148"/>
      <c r="V1095" s="148"/>
      <c r="W1095" s="148"/>
      <c r="X1095" s="148"/>
      <c r="Y1095" s="148"/>
      <c r="Z1095" s="148"/>
      <c r="AA1095" s="119"/>
      <c r="AB1095" s="117"/>
      <c r="AC1095" s="120"/>
    </row>
    <row r="1096" spans="1:29" ht="10.5" hidden="1" customHeight="1" x14ac:dyDescent="0.2">
      <c r="A1096" s="115"/>
      <c r="B1096" s="64"/>
      <c r="C1096" s="148" t="s">
        <v>468</v>
      </c>
      <c r="D1096" s="148"/>
      <c r="E1096" s="148"/>
      <c r="F1096" s="148"/>
      <c r="G1096" s="148"/>
      <c r="H1096" s="148"/>
      <c r="I1096" s="148"/>
      <c r="J1096" s="148"/>
      <c r="K1096" s="148"/>
      <c r="L1096" s="116">
        <v>3138.13</v>
      </c>
      <c r="M1096" s="117"/>
      <c r="N1096" s="118">
        <v>80022.33</v>
      </c>
      <c r="R1096" s="148" t="s">
        <v>468</v>
      </c>
      <c r="S1096" s="148"/>
      <c r="T1096" s="148"/>
      <c r="U1096" s="148"/>
      <c r="V1096" s="148"/>
      <c r="W1096" s="148"/>
      <c r="X1096" s="148"/>
      <c r="Y1096" s="148"/>
      <c r="Z1096" s="148"/>
      <c r="AA1096" s="116">
        <v>1616.33</v>
      </c>
      <c r="AB1096" s="117"/>
      <c r="AC1096" s="118">
        <v>40812.370000000003</v>
      </c>
    </row>
    <row r="1097" spans="1:29" ht="10.5" hidden="1" customHeight="1" x14ac:dyDescent="0.2">
      <c r="A1097" s="115"/>
      <c r="B1097" s="64"/>
      <c r="C1097" s="148" t="s">
        <v>469</v>
      </c>
      <c r="D1097" s="148"/>
      <c r="E1097" s="148"/>
      <c r="F1097" s="148"/>
      <c r="G1097" s="148"/>
      <c r="H1097" s="148"/>
      <c r="I1097" s="148"/>
      <c r="J1097" s="148"/>
      <c r="K1097" s="148"/>
      <c r="L1097" s="116">
        <v>145020.19</v>
      </c>
      <c r="M1097" s="117"/>
      <c r="N1097" s="118">
        <v>1205117.78</v>
      </c>
      <c r="R1097" s="148" t="s">
        <v>469</v>
      </c>
      <c r="S1097" s="148"/>
      <c r="T1097" s="148"/>
      <c r="U1097" s="148"/>
      <c r="V1097" s="148"/>
      <c r="W1097" s="148"/>
      <c r="X1097" s="148"/>
      <c r="Y1097" s="148"/>
      <c r="Z1097" s="148"/>
      <c r="AA1097" s="116">
        <v>5122.3500000000004</v>
      </c>
      <c r="AB1097" s="117"/>
      <c r="AC1097" s="118">
        <v>35241.760000000002</v>
      </c>
    </row>
    <row r="1098" spans="1:29" ht="10.5" hidden="1" customHeight="1" x14ac:dyDescent="0.2">
      <c r="A1098" s="115"/>
      <c r="B1098" s="64"/>
      <c r="C1098" s="148" t="s">
        <v>470</v>
      </c>
      <c r="D1098" s="148"/>
      <c r="E1098" s="148"/>
      <c r="F1098" s="148"/>
      <c r="G1098" s="148"/>
      <c r="H1098" s="148"/>
      <c r="I1098" s="148"/>
      <c r="J1098" s="148"/>
      <c r="K1098" s="148"/>
      <c r="L1098" s="116">
        <v>3763.81</v>
      </c>
      <c r="M1098" s="117"/>
      <c r="N1098" s="118">
        <v>95977.18</v>
      </c>
      <c r="R1098" s="148" t="s">
        <v>470</v>
      </c>
      <c r="S1098" s="148"/>
      <c r="T1098" s="148"/>
      <c r="U1098" s="148"/>
      <c r="V1098" s="148"/>
      <c r="W1098" s="148"/>
      <c r="X1098" s="148"/>
      <c r="Y1098" s="148"/>
      <c r="Z1098" s="148"/>
      <c r="AA1098" s="121">
        <v>543.99</v>
      </c>
      <c r="AB1098" s="117"/>
      <c r="AC1098" s="118">
        <v>13735.78</v>
      </c>
    </row>
    <row r="1099" spans="1:29" ht="10.5" hidden="1" customHeight="1" x14ac:dyDescent="0.2">
      <c r="A1099" s="115"/>
      <c r="B1099" s="64"/>
      <c r="C1099" s="148" t="s">
        <v>471</v>
      </c>
      <c r="D1099" s="148"/>
      <c r="E1099" s="148"/>
      <c r="F1099" s="148"/>
      <c r="G1099" s="148"/>
      <c r="H1099" s="148"/>
      <c r="I1099" s="148"/>
      <c r="J1099" s="148"/>
      <c r="K1099" s="148"/>
      <c r="L1099" s="116">
        <v>49565.88</v>
      </c>
      <c r="M1099" s="117"/>
      <c r="N1099" s="118">
        <v>211150.66</v>
      </c>
      <c r="R1099" s="148" t="s">
        <v>471</v>
      </c>
      <c r="S1099" s="148"/>
      <c r="T1099" s="148"/>
      <c r="U1099" s="148"/>
      <c r="V1099" s="148"/>
      <c r="W1099" s="148"/>
      <c r="X1099" s="148"/>
      <c r="Y1099" s="148"/>
      <c r="Z1099" s="148"/>
      <c r="AA1099" s="116">
        <v>60814.16</v>
      </c>
      <c r="AB1099" s="117"/>
      <c r="AC1099" s="118">
        <v>341167.45</v>
      </c>
    </row>
    <row r="1100" spans="1:29" ht="10.5" hidden="1" customHeight="1" x14ac:dyDescent="0.2">
      <c r="A1100" s="115"/>
      <c r="B1100" s="64"/>
      <c r="C1100" s="148" t="s">
        <v>472</v>
      </c>
      <c r="D1100" s="148"/>
      <c r="E1100" s="148"/>
      <c r="F1100" s="148"/>
      <c r="G1100" s="148"/>
      <c r="H1100" s="148"/>
      <c r="I1100" s="148"/>
      <c r="J1100" s="148"/>
      <c r="K1100" s="148"/>
      <c r="L1100" s="116">
        <v>7185.49</v>
      </c>
      <c r="M1100" s="117"/>
      <c r="N1100" s="118">
        <v>183229.8</v>
      </c>
      <c r="R1100" s="148" t="s">
        <v>472</v>
      </c>
      <c r="S1100" s="148"/>
      <c r="T1100" s="148"/>
      <c r="U1100" s="148"/>
      <c r="V1100" s="148"/>
      <c r="W1100" s="148"/>
      <c r="X1100" s="148"/>
      <c r="Y1100" s="148"/>
      <c r="Z1100" s="148"/>
      <c r="AA1100" s="116">
        <v>2258.87</v>
      </c>
      <c r="AB1100" s="117"/>
      <c r="AC1100" s="118">
        <v>57035.79</v>
      </c>
    </row>
    <row r="1101" spans="1:29" ht="10.5" hidden="1" customHeight="1" x14ac:dyDescent="0.2">
      <c r="A1101" s="115"/>
      <c r="B1101" s="64"/>
      <c r="C1101" s="148" t="s">
        <v>473</v>
      </c>
      <c r="D1101" s="148"/>
      <c r="E1101" s="148"/>
      <c r="F1101" s="148"/>
      <c r="G1101" s="148"/>
      <c r="H1101" s="148"/>
      <c r="I1101" s="148"/>
      <c r="J1101" s="148"/>
      <c r="K1101" s="148"/>
      <c r="L1101" s="116">
        <v>3092.1</v>
      </c>
      <c r="M1101" s="117"/>
      <c r="N1101" s="118">
        <v>78848.47</v>
      </c>
      <c r="R1101" s="148" t="s">
        <v>473</v>
      </c>
      <c r="S1101" s="148"/>
      <c r="T1101" s="148"/>
      <c r="U1101" s="148"/>
      <c r="V1101" s="148"/>
      <c r="W1101" s="148"/>
      <c r="X1101" s="148"/>
      <c r="Y1101" s="148"/>
      <c r="Z1101" s="148"/>
      <c r="AA1101" s="116">
        <v>1361.53</v>
      </c>
      <c r="AB1101" s="117"/>
      <c r="AC1101" s="118">
        <v>34379.26</v>
      </c>
    </row>
    <row r="1102" spans="1:29" ht="10.5" hidden="1" customHeight="1" x14ac:dyDescent="0.2">
      <c r="A1102" s="115"/>
      <c r="B1102" s="64"/>
      <c r="C1102" s="148" t="s">
        <v>611</v>
      </c>
      <c r="D1102" s="148"/>
      <c r="E1102" s="148"/>
      <c r="F1102" s="148"/>
      <c r="G1102" s="148"/>
      <c r="H1102" s="148"/>
      <c r="I1102" s="148"/>
      <c r="J1102" s="148"/>
      <c r="K1102" s="148"/>
      <c r="L1102" s="121">
        <v>259.57</v>
      </c>
      <c r="M1102" s="117"/>
      <c r="N1102" s="118">
        <v>3021.39</v>
      </c>
      <c r="R1102" s="148" t="s">
        <v>474</v>
      </c>
      <c r="S1102" s="148"/>
      <c r="T1102" s="148"/>
      <c r="U1102" s="148"/>
      <c r="V1102" s="148"/>
      <c r="W1102" s="148"/>
      <c r="X1102" s="148"/>
      <c r="Y1102" s="148"/>
      <c r="Z1102" s="148"/>
      <c r="AA1102" s="121">
        <v>297.75</v>
      </c>
      <c r="AB1102" s="117"/>
      <c r="AC1102" s="118">
        <v>2474.02</v>
      </c>
    </row>
    <row r="1103" spans="1:29" ht="10.5" hidden="1" customHeight="1" x14ac:dyDescent="0.2">
      <c r="A1103" s="115"/>
      <c r="B1103" s="64"/>
      <c r="C1103" s="148" t="s">
        <v>477</v>
      </c>
      <c r="D1103" s="148"/>
      <c r="E1103" s="148"/>
      <c r="F1103" s="148"/>
      <c r="G1103" s="148"/>
      <c r="H1103" s="148"/>
      <c r="I1103" s="148"/>
      <c r="J1103" s="148"/>
      <c r="K1103" s="148"/>
      <c r="L1103" s="116">
        <v>372824.17</v>
      </c>
      <c r="M1103" s="117"/>
      <c r="N1103" s="118">
        <v>1864055.33</v>
      </c>
      <c r="R1103" s="148" t="s">
        <v>467</v>
      </c>
      <c r="S1103" s="148"/>
      <c r="T1103" s="148"/>
      <c r="U1103" s="148"/>
      <c r="V1103" s="148"/>
      <c r="W1103" s="148"/>
      <c r="X1103" s="148"/>
      <c r="Y1103" s="148"/>
      <c r="Z1103" s="148"/>
      <c r="AA1103" s="119"/>
      <c r="AB1103" s="117"/>
      <c r="AC1103" s="120"/>
    </row>
    <row r="1104" spans="1:29" ht="10.5" hidden="1" customHeight="1" x14ac:dyDescent="0.2">
      <c r="A1104" s="115"/>
      <c r="B1104" s="64"/>
      <c r="C1104" s="148" t="s">
        <v>460</v>
      </c>
      <c r="D1104" s="148"/>
      <c r="E1104" s="148"/>
      <c r="F1104" s="148"/>
      <c r="G1104" s="148"/>
      <c r="H1104" s="148"/>
      <c r="I1104" s="148"/>
      <c r="J1104" s="148"/>
      <c r="K1104" s="148"/>
      <c r="L1104" s="119"/>
      <c r="M1104" s="117"/>
      <c r="N1104" s="120"/>
      <c r="R1104" s="148" t="s">
        <v>475</v>
      </c>
      <c r="S1104" s="148"/>
      <c r="T1104" s="148"/>
      <c r="U1104" s="148"/>
      <c r="V1104" s="148"/>
      <c r="W1104" s="148"/>
      <c r="X1104" s="148"/>
      <c r="Y1104" s="148"/>
      <c r="Z1104" s="148"/>
      <c r="AA1104" s="121">
        <v>296.37</v>
      </c>
      <c r="AB1104" s="117"/>
      <c r="AC1104" s="118">
        <v>2459.9299999999998</v>
      </c>
    </row>
    <row r="1105" spans="1:29" ht="10.5" hidden="1" customHeight="1" x14ac:dyDescent="0.2">
      <c r="A1105" s="115"/>
      <c r="B1105" s="64"/>
      <c r="C1105" s="148" t="s">
        <v>478</v>
      </c>
      <c r="D1105" s="148"/>
      <c r="E1105" s="148"/>
      <c r="F1105" s="148"/>
      <c r="G1105" s="148"/>
      <c r="H1105" s="148"/>
      <c r="I1105" s="148"/>
      <c r="J1105" s="148"/>
      <c r="K1105" s="148"/>
      <c r="L1105" s="116">
        <v>4254.07</v>
      </c>
      <c r="M1105" s="117"/>
      <c r="N1105" s="118">
        <v>108478.8</v>
      </c>
      <c r="R1105" s="148" t="s">
        <v>476</v>
      </c>
      <c r="S1105" s="148"/>
      <c r="T1105" s="148"/>
      <c r="U1105" s="148"/>
      <c r="V1105" s="148"/>
      <c r="W1105" s="148"/>
      <c r="X1105" s="148"/>
      <c r="Y1105" s="148"/>
      <c r="Z1105" s="148"/>
      <c r="AA1105" s="121">
        <v>1.38</v>
      </c>
      <c r="AB1105" s="117"/>
      <c r="AC1105" s="122">
        <v>14.09</v>
      </c>
    </row>
    <row r="1106" spans="1:29" ht="10.5" hidden="1" customHeight="1" x14ac:dyDescent="0.2">
      <c r="A1106" s="115"/>
      <c r="B1106" s="64"/>
      <c r="C1106" s="148" t="s">
        <v>479</v>
      </c>
      <c r="D1106" s="148"/>
      <c r="E1106" s="148"/>
      <c r="F1106" s="148"/>
      <c r="G1106" s="148"/>
      <c r="H1106" s="148"/>
      <c r="I1106" s="148"/>
      <c r="J1106" s="148"/>
      <c r="K1106" s="148"/>
      <c r="L1106" s="116">
        <v>6644.45</v>
      </c>
      <c r="M1106" s="117"/>
      <c r="N1106" s="118">
        <v>55215.37</v>
      </c>
      <c r="R1106" s="148" t="s">
        <v>477</v>
      </c>
      <c r="S1106" s="148"/>
      <c r="T1106" s="148"/>
      <c r="U1106" s="148"/>
      <c r="V1106" s="148"/>
      <c r="W1106" s="148"/>
      <c r="X1106" s="148"/>
      <c r="Y1106" s="148"/>
      <c r="Z1106" s="148"/>
      <c r="AA1106" s="116">
        <v>1198.6400000000001</v>
      </c>
      <c r="AB1106" s="117"/>
      <c r="AC1106" s="118">
        <v>10909.12</v>
      </c>
    </row>
    <row r="1107" spans="1:29" ht="10.5" hidden="1" customHeight="1" x14ac:dyDescent="0.2">
      <c r="A1107" s="115"/>
      <c r="B1107" s="64"/>
      <c r="C1107" s="148" t="s">
        <v>480</v>
      </c>
      <c r="D1107" s="148"/>
      <c r="E1107" s="148"/>
      <c r="F1107" s="148"/>
      <c r="G1107" s="148"/>
      <c r="H1107" s="148"/>
      <c r="I1107" s="148"/>
      <c r="J1107" s="148"/>
      <c r="K1107" s="148"/>
      <c r="L1107" s="121">
        <v>789.89</v>
      </c>
      <c r="M1107" s="117"/>
      <c r="N1107" s="118">
        <v>20142.22</v>
      </c>
      <c r="R1107" s="148" t="s">
        <v>460</v>
      </c>
      <c r="S1107" s="148"/>
      <c r="T1107" s="148"/>
      <c r="U1107" s="148"/>
      <c r="V1107" s="148"/>
      <c r="W1107" s="148"/>
      <c r="X1107" s="148"/>
      <c r="Y1107" s="148"/>
      <c r="Z1107" s="148"/>
      <c r="AA1107" s="119"/>
      <c r="AB1107" s="117"/>
      <c r="AC1107" s="120"/>
    </row>
    <row r="1108" spans="1:29" ht="10.5" hidden="1" customHeight="1" x14ac:dyDescent="0.2">
      <c r="A1108" s="115"/>
      <c r="B1108" s="64"/>
      <c r="C1108" s="148" t="s">
        <v>481</v>
      </c>
      <c r="D1108" s="148"/>
      <c r="E1108" s="148"/>
      <c r="F1108" s="148"/>
      <c r="G1108" s="148"/>
      <c r="H1108" s="148"/>
      <c r="I1108" s="148"/>
      <c r="J1108" s="148"/>
      <c r="K1108" s="148"/>
      <c r="L1108" s="116">
        <v>354460.57</v>
      </c>
      <c r="M1108" s="117"/>
      <c r="N1108" s="118">
        <v>1510002.05</v>
      </c>
      <c r="R1108" s="148" t="s">
        <v>478</v>
      </c>
      <c r="S1108" s="148"/>
      <c r="T1108" s="148"/>
      <c r="U1108" s="148"/>
      <c r="V1108" s="148"/>
      <c r="W1108" s="148"/>
      <c r="X1108" s="148"/>
      <c r="Y1108" s="148"/>
      <c r="Z1108" s="148"/>
      <c r="AA1108" s="121">
        <v>80.31</v>
      </c>
      <c r="AB1108" s="117"/>
      <c r="AC1108" s="118">
        <v>2027.83</v>
      </c>
    </row>
    <row r="1109" spans="1:29" ht="10.5" hidden="1" customHeight="1" x14ac:dyDescent="0.2">
      <c r="A1109" s="115"/>
      <c r="B1109" s="64"/>
      <c r="C1109" s="148" t="s">
        <v>482</v>
      </c>
      <c r="D1109" s="148"/>
      <c r="E1109" s="148"/>
      <c r="F1109" s="148"/>
      <c r="G1109" s="148"/>
      <c r="H1109" s="148"/>
      <c r="I1109" s="148"/>
      <c r="J1109" s="148"/>
      <c r="K1109" s="148"/>
      <c r="L1109" s="116">
        <v>4892.66</v>
      </c>
      <c r="M1109" s="117"/>
      <c r="N1109" s="118">
        <v>124762.39</v>
      </c>
      <c r="R1109" s="148" t="s">
        <v>479</v>
      </c>
      <c r="S1109" s="148"/>
      <c r="T1109" s="148"/>
      <c r="U1109" s="148"/>
      <c r="V1109" s="148"/>
      <c r="W1109" s="148"/>
      <c r="X1109" s="148"/>
      <c r="Y1109" s="148"/>
      <c r="Z1109" s="148"/>
      <c r="AA1109" s="121">
        <v>75.97</v>
      </c>
      <c r="AB1109" s="117"/>
      <c r="AC1109" s="122">
        <v>522.67999999999995</v>
      </c>
    </row>
    <row r="1110" spans="1:29" ht="10.5" hidden="1" customHeight="1" x14ac:dyDescent="0.2">
      <c r="A1110" s="115"/>
      <c r="B1110" s="64"/>
      <c r="C1110" s="148" t="s">
        <v>483</v>
      </c>
      <c r="D1110" s="148"/>
      <c r="E1110" s="148"/>
      <c r="F1110" s="148"/>
      <c r="G1110" s="148"/>
      <c r="H1110" s="148"/>
      <c r="I1110" s="148"/>
      <c r="J1110" s="148"/>
      <c r="K1110" s="148"/>
      <c r="L1110" s="116">
        <v>2572.42</v>
      </c>
      <c r="M1110" s="117"/>
      <c r="N1110" s="118">
        <v>65596.72</v>
      </c>
      <c r="R1110" s="148" t="s">
        <v>480</v>
      </c>
      <c r="S1110" s="148"/>
      <c r="T1110" s="148"/>
      <c r="U1110" s="148"/>
      <c r="V1110" s="148"/>
      <c r="W1110" s="148"/>
      <c r="X1110" s="148"/>
      <c r="Y1110" s="148"/>
      <c r="Z1110" s="148"/>
      <c r="AA1110" s="121">
        <v>7.27</v>
      </c>
      <c r="AB1110" s="117"/>
      <c r="AC1110" s="122">
        <v>183.57</v>
      </c>
    </row>
    <row r="1111" spans="1:29" ht="10.5" customHeight="1" x14ac:dyDescent="0.2">
      <c r="A1111" s="115"/>
      <c r="B1111" s="123"/>
      <c r="C1111" s="147" t="s">
        <v>488</v>
      </c>
      <c r="D1111" s="147"/>
      <c r="E1111" s="147"/>
      <c r="F1111" s="147"/>
      <c r="G1111" s="147"/>
      <c r="H1111" s="147"/>
      <c r="I1111" s="147"/>
      <c r="J1111" s="147"/>
      <c r="K1111" s="147"/>
      <c r="L1111" s="124">
        <f>581085.53+AA1122</f>
        <v>676015.88</v>
      </c>
      <c r="M1111" s="125"/>
      <c r="N1111" s="126">
        <f>3625445.76+AC1122</f>
        <v>4465805.0299999993</v>
      </c>
      <c r="R1111" s="148" t="s">
        <v>481</v>
      </c>
      <c r="S1111" s="148"/>
      <c r="T1111" s="148"/>
      <c r="U1111" s="148"/>
      <c r="V1111" s="148"/>
      <c r="W1111" s="148"/>
      <c r="X1111" s="148"/>
      <c r="Y1111" s="148"/>
      <c r="Z1111" s="148"/>
      <c r="AA1111" s="121">
        <v>914.51</v>
      </c>
      <c r="AB1111" s="117"/>
      <c r="AC1111" s="118">
        <v>5130.3999999999996</v>
      </c>
    </row>
    <row r="1112" spans="1:29" ht="10.5" customHeight="1" x14ac:dyDescent="0.2">
      <c r="A1112" s="115"/>
      <c r="B1112" s="64"/>
      <c r="C1112" s="148" t="s">
        <v>489</v>
      </c>
      <c r="D1112" s="148"/>
      <c r="E1112" s="148"/>
      <c r="F1112" s="148"/>
      <c r="G1112" s="148"/>
      <c r="H1112" s="148"/>
      <c r="I1112" s="148"/>
      <c r="J1112" s="148"/>
      <c r="K1112" s="148"/>
      <c r="L1112" s="116">
        <f>11945.9+AA1123</f>
        <v>18714.080000000002</v>
      </c>
      <c r="M1112" s="117"/>
      <c r="N1112" s="118">
        <f>304620.53+AC1123</f>
        <v>475517.16000000003</v>
      </c>
      <c r="R1112" s="148" t="s">
        <v>482</v>
      </c>
      <c r="S1112" s="148"/>
      <c r="T1112" s="148"/>
      <c r="U1112" s="148"/>
      <c r="V1112" s="148"/>
      <c r="W1112" s="148"/>
      <c r="X1112" s="148"/>
      <c r="Y1112" s="148"/>
      <c r="Z1112" s="148"/>
      <c r="AA1112" s="121">
        <v>83.92</v>
      </c>
      <c r="AB1112" s="117"/>
      <c r="AC1112" s="118">
        <v>2119</v>
      </c>
    </row>
    <row r="1113" spans="1:29" ht="10.5" customHeight="1" x14ac:dyDescent="0.2">
      <c r="A1113" s="115"/>
      <c r="B1113" s="64"/>
      <c r="C1113" s="148" t="s">
        <v>490</v>
      </c>
      <c r="D1113" s="148"/>
      <c r="E1113" s="148"/>
      <c r="F1113" s="148"/>
      <c r="G1113" s="148"/>
      <c r="H1113" s="148"/>
      <c r="I1113" s="148"/>
      <c r="J1113" s="148"/>
      <c r="K1113" s="148"/>
      <c r="L1113" s="116">
        <f>12078.15+AA1124</f>
        <v>17765.96</v>
      </c>
      <c r="M1113" s="117"/>
      <c r="N1113" s="118">
        <f>307992.19+AC1124</f>
        <v>451608.42000000004</v>
      </c>
      <c r="R1113" s="148" t="s">
        <v>483</v>
      </c>
      <c r="S1113" s="148"/>
      <c r="T1113" s="148"/>
      <c r="U1113" s="148"/>
      <c r="V1113" s="148"/>
      <c r="W1113" s="148"/>
      <c r="X1113" s="148"/>
      <c r="Y1113" s="148"/>
      <c r="Z1113" s="148"/>
      <c r="AA1113" s="121">
        <v>43.93</v>
      </c>
      <c r="AB1113" s="117"/>
      <c r="AC1113" s="118">
        <v>1109.21</v>
      </c>
    </row>
    <row r="1114" spans="1:29" ht="10.5" customHeight="1" x14ac:dyDescent="0.2">
      <c r="A1114" s="115"/>
      <c r="B1114" s="64"/>
      <c r="C1114" s="148" t="s">
        <v>491</v>
      </c>
      <c r="D1114" s="148"/>
      <c r="E1114" s="148"/>
      <c r="F1114" s="148"/>
      <c r="G1114" s="148"/>
      <c r="H1114" s="148"/>
      <c r="I1114" s="148"/>
      <c r="J1114" s="148"/>
      <c r="K1114" s="148"/>
      <c r="L1114" s="116">
        <f>5664.52+AA1125</f>
        <v>8697.2800000000007</v>
      </c>
      <c r="M1114" s="117"/>
      <c r="N1114" s="118">
        <f>144445.19+AC1125</f>
        <v>221023.01</v>
      </c>
      <c r="R1114" s="148" t="s">
        <v>484</v>
      </c>
      <c r="S1114" s="148"/>
      <c r="T1114" s="148"/>
      <c r="U1114" s="148"/>
      <c r="V1114" s="148"/>
      <c r="W1114" s="148"/>
      <c r="X1114" s="148"/>
      <c r="Y1114" s="148"/>
      <c r="Z1114" s="148"/>
      <c r="AA1114" s="116">
        <v>12768.12</v>
      </c>
      <c r="AB1114" s="117"/>
      <c r="AC1114" s="118">
        <v>78651.63</v>
      </c>
    </row>
    <row r="1115" spans="1:29" ht="10.5" customHeight="1" x14ac:dyDescent="0.2">
      <c r="A1115" s="115"/>
      <c r="B1115" s="123"/>
      <c r="C1115" s="147" t="s">
        <v>616</v>
      </c>
      <c r="D1115" s="147"/>
      <c r="E1115" s="147"/>
      <c r="F1115" s="147"/>
      <c r="G1115" s="147"/>
      <c r="H1115" s="147"/>
      <c r="I1115" s="147"/>
      <c r="J1115" s="147"/>
      <c r="K1115" s="147"/>
      <c r="L1115" s="124">
        <f>ROUND(L1111*0.8062,2)</f>
        <v>545004</v>
      </c>
      <c r="M1115" s="125"/>
      <c r="N1115" s="126">
        <f>ROUND(N1111*0.8062,2)</f>
        <v>3600332.02</v>
      </c>
      <c r="R1115" s="148" t="s">
        <v>485</v>
      </c>
      <c r="S1115" s="148"/>
      <c r="T1115" s="148"/>
      <c r="U1115" s="148"/>
      <c r="V1115" s="148"/>
      <c r="W1115" s="148"/>
      <c r="X1115" s="148"/>
      <c r="Y1115" s="148"/>
      <c r="Z1115" s="148"/>
      <c r="AA1115" s="116">
        <v>12768.12</v>
      </c>
      <c r="AB1115" s="117"/>
      <c r="AC1115" s="118">
        <v>78651.63</v>
      </c>
    </row>
    <row r="1116" spans="1:29" ht="10.5" customHeight="1" x14ac:dyDescent="0.2">
      <c r="A1116" s="115"/>
      <c r="B1116" s="64"/>
      <c r="C1116" s="148" t="s">
        <v>493</v>
      </c>
      <c r="D1116" s="148"/>
      <c r="E1116" s="148"/>
      <c r="F1116" s="148"/>
      <c r="G1116" s="148"/>
      <c r="H1116" s="148"/>
      <c r="I1116" s="148"/>
      <c r="J1116" s="148"/>
      <c r="K1116" s="148"/>
      <c r="L1116" s="116">
        <f>ROUND(L1115*0.2,2)</f>
        <v>109000.8</v>
      </c>
      <c r="M1116" s="117"/>
      <c r="N1116" s="118">
        <f>ROUND(N1115*0.2,2)</f>
        <v>720066.4</v>
      </c>
      <c r="R1116" s="148" t="s">
        <v>486</v>
      </c>
      <c r="S1116" s="148"/>
      <c r="T1116" s="148"/>
      <c r="U1116" s="148"/>
      <c r="V1116" s="148"/>
      <c r="W1116" s="148"/>
      <c r="X1116" s="148"/>
      <c r="Y1116" s="148"/>
      <c r="Z1116" s="148"/>
      <c r="AA1116" s="116">
        <v>9492.6</v>
      </c>
      <c r="AB1116" s="117"/>
      <c r="AC1116" s="118">
        <v>239687.87</v>
      </c>
    </row>
    <row r="1117" spans="1:29" ht="10.5" customHeight="1" x14ac:dyDescent="0.2">
      <c r="A1117" s="127"/>
      <c r="B1117" s="137"/>
      <c r="C1117" s="183" t="s">
        <v>494</v>
      </c>
      <c r="D1117" s="183"/>
      <c r="E1117" s="183"/>
      <c r="F1117" s="183"/>
      <c r="G1117" s="183"/>
      <c r="H1117" s="183"/>
      <c r="I1117" s="183"/>
      <c r="J1117" s="183"/>
      <c r="K1117" s="183"/>
      <c r="L1117" s="138">
        <f>L1115+L1116</f>
        <v>654004.80000000005</v>
      </c>
      <c r="M1117" s="139"/>
      <c r="N1117" s="140">
        <f>N1115+N1116</f>
        <v>4320398.42</v>
      </c>
      <c r="R1117" s="148" t="s">
        <v>487</v>
      </c>
      <c r="S1117" s="148"/>
      <c r="T1117" s="148"/>
      <c r="U1117" s="148"/>
      <c r="V1117" s="148"/>
      <c r="W1117" s="148"/>
      <c r="X1117" s="148"/>
      <c r="Y1117" s="148"/>
      <c r="Z1117" s="148"/>
      <c r="AA1117" s="116">
        <v>9492.6</v>
      </c>
      <c r="AB1117" s="117"/>
      <c r="AC1117" s="118">
        <v>239687.87</v>
      </c>
    </row>
    <row r="1118" spans="1:29" ht="10.5" hidden="1" customHeight="1" x14ac:dyDescent="0.2">
      <c r="A1118" s="115"/>
      <c r="B1118" s="64"/>
      <c r="C1118" s="148" t="s">
        <v>460</v>
      </c>
      <c r="D1118" s="148"/>
      <c r="E1118" s="148"/>
      <c r="F1118" s="148"/>
      <c r="G1118" s="148"/>
      <c r="H1118" s="148"/>
      <c r="I1118" s="148"/>
      <c r="J1118" s="148"/>
      <c r="K1118" s="148"/>
      <c r="L1118" s="119"/>
      <c r="M1118" s="117"/>
      <c r="N1118" s="120"/>
      <c r="R1118" s="148" t="s">
        <v>467</v>
      </c>
      <c r="S1118" s="148"/>
      <c r="T1118" s="148"/>
      <c r="U1118" s="148"/>
      <c r="V1118" s="148"/>
      <c r="W1118" s="148"/>
      <c r="X1118" s="148"/>
      <c r="Y1118" s="148"/>
      <c r="Z1118" s="148"/>
      <c r="AA1118" s="119"/>
      <c r="AB1118" s="117"/>
      <c r="AC1118" s="120"/>
    </row>
    <row r="1119" spans="1:29" ht="10.5" hidden="1" customHeight="1" x14ac:dyDescent="0.2">
      <c r="A1119" s="127"/>
      <c r="B1119" s="128"/>
      <c r="C1119" s="184" t="s">
        <v>495</v>
      </c>
      <c r="D1119" s="184"/>
      <c r="E1119" s="184"/>
      <c r="F1119" s="184"/>
      <c r="G1119" s="184"/>
      <c r="H1119" s="184"/>
      <c r="I1119" s="184"/>
      <c r="J1119" s="184"/>
      <c r="K1119" s="184"/>
      <c r="L1119" s="129">
        <v>349786.81</v>
      </c>
      <c r="M1119" s="130"/>
      <c r="N1119" s="131">
        <v>1490091.84</v>
      </c>
      <c r="R1119" s="148" t="s">
        <v>468</v>
      </c>
      <c r="S1119" s="148"/>
      <c r="T1119" s="148"/>
      <c r="U1119" s="148"/>
      <c r="V1119" s="148"/>
      <c r="W1119" s="148"/>
      <c r="X1119" s="148"/>
      <c r="Y1119" s="148"/>
      <c r="Z1119" s="148"/>
      <c r="AA1119" s="116">
        <v>4520.28</v>
      </c>
      <c r="AB1119" s="117"/>
      <c r="AC1119" s="118">
        <v>114137.08</v>
      </c>
    </row>
    <row r="1120" spans="1:29" ht="10.5" customHeight="1" x14ac:dyDescent="0.2">
      <c r="R1120" s="148" t="s">
        <v>472</v>
      </c>
      <c r="S1120" s="148"/>
      <c r="T1120" s="148"/>
      <c r="U1120" s="148"/>
      <c r="V1120" s="148"/>
      <c r="W1120" s="148"/>
      <c r="X1120" s="148"/>
      <c r="Y1120" s="148"/>
      <c r="Z1120" s="148"/>
      <c r="AA1120" s="116">
        <v>3345.02</v>
      </c>
      <c r="AB1120" s="117"/>
      <c r="AC1120" s="118">
        <v>84461.440000000002</v>
      </c>
    </row>
    <row r="1121" spans="2:29" ht="16.5" customHeight="1" x14ac:dyDescent="0.2">
      <c r="R1121" s="148" t="s">
        <v>473</v>
      </c>
      <c r="S1121" s="148"/>
      <c r="T1121" s="148"/>
      <c r="U1121" s="148"/>
      <c r="V1121" s="148"/>
      <c r="W1121" s="148"/>
      <c r="X1121" s="148"/>
      <c r="Y1121" s="148"/>
      <c r="Z1121" s="148"/>
      <c r="AA1121" s="116">
        <v>1627.3</v>
      </c>
      <c r="AB1121" s="117"/>
      <c r="AC1121" s="118">
        <v>41089.35</v>
      </c>
    </row>
    <row r="1122" spans="2:29" ht="15" x14ac:dyDescent="0.25">
      <c r="B1122" s="166" t="s">
        <v>665</v>
      </c>
      <c r="C1122" s="187"/>
      <c r="D1122" s="141"/>
      <c r="E1122" s="141"/>
      <c r="F1122" s="185" t="s">
        <v>666</v>
      </c>
      <c r="G1122" s="186"/>
      <c r="H1122" s="186"/>
      <c r="R1122" s="147" t="s">
        <v>488</v>
      </c>
      <c r="S1122" s="147"/>
      <c r="T1122" s="147"/>
      <c r="U1122" s="147"/>
      <c r="V1122" s="147"/>
      <c r="W1122" s="147"/>
      <c r="X1122" s="147"/>
      <c r="Y1122" s="147"/>
      <c r="Z1122" s="147"/>
      <c r="AA1122" s="124">
        <v>94930.35</v>
      </c>
      <c r="AB1122" s="125"/>
      <c r="AC1122" s="126">
        <v>840359.27</v>
      </c>
    </row>
    <row r="1123" spans="2:29" ht="27.75" customHeight="1" x14ac:dyDescent="0.2">
      <c r="B1123" s="37"/>
      <c r="R1123" s="148" t="s">
        <v>489</v>
      </c>
      <c r="S1123" s="148"/>
      <c r="T1123" s="148"/>
      <c r="U1123" s="148"/>
      <c r="V1123" s="148"/>
      <c r="W1123" s="148"/>
      <c r="X1123" s="148"/>
      <c r="Y1123" s="148"/>
      <c r="Z1123" s="148"/>
      <c r="AA1123" s="116">
        <v>6768.18</v>
      </c>
      <c r="AB1123" s="117"/>
      <c r="AC1123" s="118">
        <v>170896.63</v>
      </c>
    </row>
    <row r="1124" spans="2:29" ht="15" x14ac:dyDescent="0.25">
      <c r="B1124" s="166" t="s">
        <v>667</v>
      </c>
      <c r="C1124" s="187"/>
      <c r="D1124" s="141"/>
      <c r="E1124" s="141"/>
      <c r="F1124" s="52" t="s">
        <v>668</v>
      </c>
      <c r="R1124" s="148" t="s">
        <v>490</v>
      </c>
      <c r="S1124" s="148"/>
      <c r="T1124" s="148"/>
      <c r="U1124" s="148"/>
      <c r="V1124" s="148"/>
      <c r="W1124" s="148"/>
      <c r="X1124" s="148"/>
      <c r="Y1124" s="148"/>
      <c r="Z1124" s="148"/>
      <c r="AA1124" s="116">
        <v>5687.81</v>
      </c>
      <c r="AB1124" s="117"/>
      <c r="AC1124" s="118">
        <v>143616.23000000001</v>
      </c>
    </row>
    <row r="1125" spans="2:29" ht="10.5" customHeight="1" x14ac:dyDescent="0.2">
      <c r="R1125" s="148" t="s">
        <v>491</v>
      </c>
      <c r="S1125" s="148"/>
      <c r="T1125" s="148"/>
      <c r="U1125" s="148"/>
      <c r="V1125" s="148"/>
      <c r="W1125" s="148"/>
      <c r="X1125" s="148"/>
      <c r="Y1125" s="148"/>
      <c r="Z1125" s="148"/>
      <c r="AA1125" s="116">
        <v>3032.76</v>
      </c>
      <c r="AB1125" s="117"/>
      <c r="AC1125" s="118">
        <v>76577.820000000007</v>
      </c>
    </row>
    <row r="1126" spans="2:29" ht="10.5" customHeight="1" x14ac:dyDescent="0.2">
      <c r="R1126" s="147" t="s">
        <v>492</v>
      </c>
      <c r="S1126" s="147"/>
      <c r="T1126" s="147"/>
      <c r="U1126" s="147"/>
      <c r="V1126" s="147"/>
      <c r="W1126" s="147"/>
      <c r="X1126" s="147"/>
      <c r="Y1126" s="147"/>
      <c r="Z1126" s="147"/>
      <c r="AA1126" s="124">
        <v>79714.37</v>
      </c>
      <c r="AB1126" s="125"/>
      <c r="AC1126" s="126">
        <v>705661.63</v>
      </c>
    </row>
    <row r="1127" spans="2:29" ht="10.5" customHeight="1" x14ac:dyDescent="0.2">
      <c r="R1127" s="148" t="s">
        <v>493</v>
      </c>
      <c r="S1127" s="148"/>
      <c r="T1127" s="148"/>
      <c r="U1127" s="148"/>
      <c r="V1127" s="148"/>
      <c r="W1127" s="148"/>
      <c r="X1127" s="148"/>
      <c r="Y1127" s="148"/>
      <c r="Z1127" s="148"/>
      <c r="AA1127" s="116">
        <v>15942.87</v>
      </c>
      <c r="AB1127" s="117"/>
      <c r="AC1127" s="118">
        <v>141132.32999999999</v>
      </c>
    </row>
    <row r="1128" spans="2:29" ht="10.5" customHeight="1" x14ac:dyDescent="0.2">
      <c r="R1128" s="147" t="s">
        <v>494</v>
      </c>
      <c r="S1128" s="147"/>
      <c r="T1128" s="147"/>
      <c r="U1128" s="147"/>
      <c r="V1128" s="147"/>
      <c r="W1128" s="147"/>
      <c r="X1128" s="147"/>
      <c r="Y1128" s="147"/>
      <c r="Z1128" s="147"/>
      <c r="AA1128" s="124">
        <v>95657.24</v>
      </c>
      <c r="AB1128" s="125"/>
      <c r="AC1128" s="126">
        <v>846793.96</v>
      </c>
    </row>
    <row r="1129" spans="2:29" ht="10.5" customHeight="1" x14ac:dyDescent="0.2">
      <c r="R1129" s="148" t="s">
        <v>460</v>
      </c>
      <c r="S1129" s="148"/>
      <c r="T1129" s="148"/>
      <c r="U1129" s="148"/>
      <c r="V1129" s="148"/>
      <c r="W1129" s="148"/>
      <c r="X1129" s="148"/>
      <c r="Y1129" s="148"/>
      <c r="Z1129" s="148"/>
      <c r="AA1129" s="119"/>
      <c r="AB1129" s="117"/>
      <c r="AC1129" s="120"/>
    </row>
    <row r="1130" spans="2:29" ht="10.5" customHeight="1" x14ac:dyDescent="0.2">
      <c r="R1130" s="148" t="s">
        <v>495</v>
      </c>
      <c r="S1130" s="148"/>
      <c r="T1130" s="148"/>
      <c r="U1130" s="148"/>
      <c r="V1130" s="148"/>
      <c r="W1130" s="148"/>
      <c r="X1130" s="148"/>
      <c r="Y1130" s="148"/>
      <c r="Z1130" s="148"/>
      <c r="AA1130" s="116">
        <v>12491.35</v>
      </c>
      <c r="AB1130" s="117"/>
      <c r="AC1130" s="118">
        <v>70076.47</v>
      </c>
    </row>
    <row r="1131" spans="2:29" ht="10.5" customHeight="1" x14ac:dyDescent="0.2">
      <c r="R1131" s="148" t="s">
        <v>496</v>
      </c>
      <c r="S1131" s="148"/>
      <c r="T1131" s="148"/>
      <c r="U1131" s="148"/>
      <c r="V1131" s="148"/>
      <c r="W1131" s="148"/>
      <c r="X1131" s="148"/>
      <c r="Y1131" s="148"/>
      <c r="Z1131" s="148"/>
      <c r="AA1131" s="116">
        <v>12768.12</v>
      </c>
      <c r="AB1131" s="117"/>
      <c r="AC1131" s="118">
        <v>78651.63</v>
      </c>
    </row>
  </sheetData>
  <mergeCells count="1156">
    <mergeCell ref="F1122:H1122"/>
    <mergeCell ref="R1129:Z1129"/>
    <mergeCell ref="R1130:Z1130"/>
    <mergeCell ref="R1131:Z1131"/>
    <mergeCell ref="B1122:C1122"/>
    <mergeCell ref="B1124:C1124"/>
    <mergeCell ref="F1:N1"/>
    <mergeCell ref="R1120:Z1120"/>
    <mergeCell ref="R1121:Z1121"/>
    <mergeCell ref="R1122:Z1122"/>
    <mergeCell ref="R1123:Z1123"/>
    <mergeCell ref="R1124:Z1124"/>
    <mergeCell ref="R1125:Z1125"/>
    <mergeCell ref="R1126:Z1126"/>
    <mergeCell ref="R1127:Z1127"/>
    <mergeCell ref="R1128:Z1128"/>
    <mergeCell ref="R1111:Z1111"/>
    <mergeCell ref="R1112:Z1112"/>
    <mergeCell ref="R1113:Z1113"/>
    <mergeCell ref="R1114:Z1114"/>
    <mergeCell ref="R1115:Z1115"/>
    <mergeCell ref="R1116:Z1116"/>
    <mergeCell ref="R1117:Z1117"/>
    <mergeCell ref="R1118:Z1118"/>
    <mergeCell ref="R1119:Z1119"/>
    <mergeCell ref="R1102:Z1102"/>
    <mergeCell ref="R1103:Z1103"/>
    <mergeCell ref="R1104:Z1104"/>
    <mergeCell ref="R1105:Z1105"/>
    <mergeCell ref="R1106:Z1106"/>
    <mergeCell ref="R1107:Z1107"/>
    <mergeCell ref="R1108:Z1108"/>
    <mergeCell ref="R1109:Z1109"/>
    <mergeCell ref="R1110:Z1110"/>
    <mergeCell ref="C1112:K1112"/>
    <mergeCell ref="C1113:K1113"/>
    <mergeCell ref="C1114:K1114"/>
    <mergeCell ref="C1115:K1115"/>
    <mergeCell ref="C1116:K1116"/>
    <mergeCell ref="C1117:K1117"/>
    <mergeCell ref="C1118:K1118"/>
    <mergeCell ref="C1119:K1119"/>
    <mergeCell ref="R1086:Z1086"/>
    <mergeCell ref="R1087:Z1087"/>
    <mergeCell ref="R1088:Z1088"/>
    <mergeCell ref="R1089:Z1089"/>
    <mergeCell ref="R1090:Z1090"/>
    <mergeCell ref="R1091:Z1091"/>
    <mergeCell ref="R1092:Z1092"/>
    <mergeCell ref="R1093:Z1093"/>
    <mergeCell ref="R1094:Z1094"/>
    <mergeCell ref="R1095:Z1095"/>
    <mergeCell ref="R1096:Z1096"/>
    <mergeCell ref="R1097:Z1097"/>
    <mergeCell ref="R1098:Z1098"/>
    <mergeCell ref="R1099:Z1099"/>
    <mergeCell ref="R1100:Z1100"/>
    <mergeCell ref="R1101:Z1101"/>
    <mergeCell ref="C1103:K1103"/>
    <mergeCell ref="C1104:K1104"/>
    <mergeCell ref="C1105:K1105"/>
    <mergeCell ref="C1106:K1106"/>
    <mergeCell ref="C1107:K1107"/>
    <mergeCell ref="C1108:K1108"/>
    <mergeCell ref="C1109:K1109"/>
    <mergeCell ref="C1110:K1110"/>
    <mergeCell ref="C1111:K1111"/>
    <mergeCell ref="C1094:K1094"/>
    <mergeCell ref="C1095:K1095"/>
    <mergeCell ref="C1096:K1096"/>
    <mergeCell ref="C1097:K1097"/>
    <mergeCell ref="C1098:K1098"/>
    <mergeCell ref="C1099:K1099"/>
    <mergeCell ref="C1100:K1100"/>
    <mergeCell ref="C1101:K1101"/>
    <mergeCell ref="C1102:K1102"/>
    <mergeCell ref="C1085:K1085"/>
    <mergeCell ref="C1086:K1086"/>
    <mergeCell ref="C1087:K1087"/>
    <mergeCell ref="C1088:K1088"/>
    <mergeCell ref="C1089:K1089"/>
    <mergeCell ref="C1090:K1090"/>
    <mergeCell ref="C1091:K1091"/>
    <mergeCell ref="C1092:K1092"/>
    <mergeCell ref="C1093:K1093"/>
    <mergeCell ref="C1075:E1075"/>
    <mergeCell ref="C1077:K1077"/>
    <mergeCell ref="A1078:N1078"/>
    <mergeCell ref="C1079:E1079"/>
    <mergeCell ref="C1080:E1080"/>
    <mergeCell ref="C1081:E1081"/>
    <mergeCell ref="C1082:E1082"/>
    <mergeCell ref="C1083:E1083"/>
    <mergeCell ref="C1084:E1084"/>
    <mergeCell ref="C1066:E1066"/>
    <mergeCell ref="C1067:E1067"/>
    <mergeCell ref="C1068:E1068"/>
    <mergeCell ref="C1069:E1069"/>
    <mergeCell ref="C1070:E1070"/>
    <mergeCell ref="C1071:E1071"/>
    <mergeCell ref="C1072:E1072"/>
    <mergeCell ref="C1073:E1073"/>
    <mergeCell ref="C1074:N1074"/>
    <mergeCell ref="C1057:E1057"/>
    <mergeCell ref="A1058:N1058"/>
    <mergeCell ref="C1059:E1059"/>
    <mergeCell ref="C1060:N1060"/>
    <mergeCell ref="C1061:N1061"/>
    <mergeCell ref="C1062:E1062"/>
    <mergeCell ref="C1063:E1063"/>
    <mergeCell ref="C1064:E1064"/>
    <mergeCell ref="C1065:E1065"/>
    <mergeCell ref="C1048:E1048"/>
    <mergeCell ref="C1049:E1049"/>
    <mergeCell ref="C1050:E1050"/>
    <mergeCell ref="C1051:E1051"/>
    <mergeCell ref="C1052:E1052"/>
    <mergeCell ref="C1053:E1053"/>
    <mergeCell ref="C1054:N1054"/>
    <mergeCell ref="C1055:N1055"/>
    <mergeCell ref="C1056:N1056"/>
    <mergeCell ref="C1039:E1039"/>
    <mergeCell ref="C1040:E1040"/>
    <mergeCell ref="C1041:N1041"/>
    <mergeCell ref="C1042:E1042"/>
    <mergeCell ref="C1043:E1043"/>
    <mergeCell ref="C1044:E1044"/>
    <mergeCell ref="C1045:E1045"/>
    <mergeCell ref="C1046:E1046"/>
    <mergeCell ref="C1047:E1047"/>
    <mergeCell ref="C1030:E1030"/>
    <mergeCell ref="C1031:E1031"/>
    <mergeCell ref="C1032:E1032"/>
    <mergeCell ref="C1033:E1033"/>
    <mergeCell ref="C1034:E1034"/>
    <mergeCell ref="C1035:E1035"/>
    <mergeCell ref="C1036:E1036"/>
    <mergeCell ref="C1037:E1037"/>
    <mergeCell ref="C1038:E1038"/>
    <mergeCell ref="C1021:N1021"/>
    <mergeCell ref="C1022:N1022"/>
    <mergeCell ref="C1023:N1023"/>
    <mergeCell ref="C1024:E1024"/>
    <mergeCell ref="C1025:E1025"/>
    <mergeCell ref="C1026:N1026"/>
    <mergeCell ref="C1027:E1027"/>
    <mergeCell ref="C1028:E1028"/>
    <mergeCell ref="C1029:E1029"/>
    <mergeCell ref="C1012:E1012"/>
    <mergeCell ref="C1013:E1013"/>
    <mergeCell ref="C1014:E1014"/>
    <mergeCell ref="C1015:E1015"/>
    <mergeCell ref="C1016:E1016"/>
    <mergeCell ref="C1017:E1017"/>
    <mergeCell ref="C1018:E1018"/>
    <mergeCell ref="C1019:E1019"/>
    <mergeCell ref="C1020:E1020"/>
    <mergeCell ref="C1003:E1003"/>
    <mergeCell ref="C1004:E1004"/>
    <mergeCell ref="C1005:E1005"/>
    <mergeCell ref="C1006:E1006"/>
    <mergeCell ref="C1007:N1007"/>
    <mergeCell ref="C1008:N1008"/>
    <mergeCell ref="C1009:E1009"/>
    <mergeCell ref="C1010:E1010"/>
    <mergeCell ref="C1011:E1011"/>
    <mergeCell ref="C994:N994"/>
    <mergeCell ref="C995:E995"/>
    <mergeCell ref="C996:E996"/>
    <mergeCell ref="C997:E997"/>
    <mergeCell ref="C998:E998"/>
    <mergeCell ref="C999:E999"/>
    <mergeCell ref="C1000:E1000"/>
    <mergeCell ref="C1001:E1001"/>
    <mergeCell ref="C1002:E1002"/>
    <mergeCell ref="C985:E985"/>
    <mergeCell ref="C986:E986"/>
    <mergeCell ref="C987:N987"/>
    <mergeCell ref="C988:N988"/>
    <mergeCell ref="C989:N989"/>
    <mergeCell ref="C990:E990"/>
    <mergeCell ref="A991:N991"/>
    <mergeCell ref="C992:E992"/>
    <mergeCell ref="C993:N993"/>
    <mergeCell ref="C976:E976"/>
    <mergeCell ref="C977:E977"/>
    <mergeCell ref="C978:E978"/>
    <mergeCell ref="C979:E979"/>
    <mergeCell ref="C980:E980"/>
    <mergeCell ref="C981:E981"/>
    <mergeCell ref="C982:E982"/>
    <mergeCell ref="C983:E983"/>
    <mergeCell ref="C984:E984"/>
    <mergeCell ref="C967:E967"/>
    <mergeCell ref="C968:E968"/>
    <mergeCell ref="C969:E969"/>
    <mergeCell ref="C970:E970"/>
    <mergeCell ref="C971:E971"/>
    <mergeCell ref="C972:E972"/>
    <mergeCell ref="C973:N973"/>
    <mergeCell ref="C974:E974"/>
    <mergeCell ref="C975:E975"/>
    <mergeCell ref="C958:N958"/>
    <mergeCell ref="C959:N959"/>
    <mergeCell ref="C960:E960"/>
    <mergeCell ref="C961:E961"/>
    <mergeCell ref="C962:E962"/>
    <mergeCell ref="C963:E963"/>
    <mergeCell ref="C964:E964"/>
    <mergeCell ref="C965:E965"/>
    <mergeCell ref="C966:E966"/>
    <mergeCell ref="C949:E949"/>
    <mergeCell ref="C950:E950"/>
    <mergeCell ref="C951:E951"/>
    <mergeCell ref="C952:E952"/>
    <mergeCell ref="C953:E953"/>
    <mergeCell ref="C954:E954"/>
    <mergeCell ref="C955:E955"/>
    <mergeCell ref="A956:N956"/>
    <mergeCell ref="C957:E957"/>
    <mergeCell ref="C940:E940"/>
    <mergeCell ref="C941:N941"/>
    <mergeCell ref="C942:N942"/>
    <mergeCell ref="C943:E943"/>
    <mergeCell ref="C944:E944"/>
    <mergeCell ref="C945:E945"/>
    <mergeCell ref="C946:E946"/>
    <mergeCell ref="C947:E947"/>
    <mergeCell ref="C948:E948"/>
    <mergeCell ref="C931:E931"/>
    <mergeCell ref="C932:E932"/>
    <mergeCell ref="C933:N933"/>
    <mergeCell ref="C934:N934"/>
    <mergeCell ref="C935:N935"/>
    <mergeCell ref="C936:E936"/>
    <mergeCell ref="C937:E937"/>
    <mergeCell ref="C938:E938"/>
    <mergeCell ref="A939:N939"/>
    <mergeCell ref="C922:E922"/>
    <mergeCell ref="C923:E923"/>
    <mergeCell ref="C924:E924"/>
    <mergeCell ref="C925:E925"/>
    <mergeCell ref="C926:E926"/>
    <mergeCell ref="C927:E927"/>
    <mergeCell ref="C928:E928"/>
    <mergeCell ref="C929:E929"/>
    <mergeCell ref="C930:E930"/>
    <mergeCell ref="C913:E913"/>
    <mergeCell ref="C914:E914"/>
    <mergeCell ref="C915:E915"/>
    <mergeCell ref="C916:E916"/>
    <mergeCell ref="C917:E917"/>
    <mergeCell ref="C918:E918"/>
    <mergeCell ref="C919:N919"/>
    <mergeCell ref="C920:E920"/>
    <mergeCell ref="C921:E921"/>
    <mergeCell ref="C906:E906"/>
    <mergeCell ref="C907:E907"/>
    <mergeCell ref="C908:E908"/>
    <mergeCell ref="C909:E909"/>
    <mergeCell ref="C910:E910"/>
    <mergeCell ref="C911:E911"/>
    <mergeCell ref="C912:E912"/>
    <mergeCell ref="C897:E897"/>
    <mergeCell ref="C898:E898"/>
    <mergeCell ref="C899:E899"/>
    <mergeCell ref="C900:E900"/>
    <mergeCell ref="C901:E901"/>
    <mergeCell ref="C902:N902"/>
    <mergeCell ref="C903:E903"/>
    <mergeCell ref="C904:E904"/>
    <mergeCell ref="C905:E905"/>
    <mergeCell ref="A888:N888"/>
    <mergeCell ref="C889:E889"/>
    <mergeCell ref="C890:N890"/>
    <mergeCell ref="C891:E891"/>
    <mergeCell ref="C892:E892"/>
    <mergeCell ref="C893:E893"/>
    <mergeCell ref="C894:E894"/>
    <mergeCell ref="C895:E895"/>
    <mergeCell ref="C896:E896"/>
    <mergeCell ref="C879:E879"/>
    <mergeCell ref="C880:E880"/>
    <mergeCell ref="C881:E881"/>
    <mergeCell ref="C882:E882"/>
    <mergeCell ref="C883:E883"/>
    <mergeCell ref="C884:E884"/>
    <mergeCell ref="C885:E885"/>
    <mergeCell ref="C886:E886"/>
    <mergeCell ref="C887:E887"/>
    <mergeCell ref="C870:E870"/>
    <mergeCell ref="C871:E871"/>
    <mergeCell ref="C872:E872"/>
    <mergeCell ref="C873:E873"/>
    <mergeCell ref="C874:E874"/>
    <mergeCell ref="C875:E875"/>
    <mergeCell ref="C876:N876"/>
    <mergeCell ref="C877:N877"/>
    <mergeCell ref="C878:E878"/>
    <mergeCell ref="C861:E861"/>
    <mergeCell ref="C862:E862"/>
    <mergeCell ref="C863:E863"/>
    <mergeCell ref="C864:E864"/>
    <mergeCell ref="C865:N865"/>
    <mergeCell ref="C866:N866"/>
    <mergeCell ref="C867:E867"/>
    <mergeCell ref="C868:E868"/>
    <mergeCell ref="C869:E869"/>
    <mergeCell ref="C852:E852"/>
    <mergeCell ref="C853:E853"/>
    <mergeCell ref="C854:N854"/>
    <mergeCell ref="C855:N855"/>
    <mergeCell ref="C856:N856"/>
    <mergeCell ref="C857:E857"/>
    <mergeCell ref="C858:E858"/>
    <mergeCell ref="C859:E859"/>
    <mergeCell ref="C860:E860"/>
    <mergeCell ref="C843:E843"/>
    <mergeCell ref="C844:E844"/>
    <mergeCell ref="C845:E845"/>
    <mergeCell ref="C846:E846"/>
    <mergeCell ref="C847:E847"/>
    <mergeCell ref="C848:E848"/>
    <mergeCell ref="C849:E849"/>
    <mergeCell ref="C850:E850"/>
    <mergeCell ref="C851:E851"/>
    <mergeCell ref="C834:E834"/>
    <mergeCell ref="C835:E835"/>
    <mergeCell ref="C836:E836"/>
    <mergeCell ref="C837:E837"/>
    <mergeCell ref="A838:N838"/>
    <mergeCell ref="A839:N839"/>
    <mergeCell ref="C840:E840"/>
    <mergeCell ref="C841:N841"/>
    <mergeCell ref="C842:N842"/>
    <mergeCell ref="C825:E825"/>
    <mergeCell ref="C826:N826"/>
    <mergeCell ref="C827:N827"/>
    <mergeCell ref="C828:E828"/>
    <mergeCell ref="C829:E829"/>
    <mergeCell ref="C830:E830"/>
    <mergeCell ref="C831:E831"/>
    <mergeCell ref="C832:E832"/>
    <mergeCell ref="C833:E833"/>
    <mergeCell ref="C816:N816"/>
    <mergeCell ref="C817:E817"/>
    <mergeCell ref="C818:E818"/>
    <mergeCell ref="C819:E819"/>
    <mergeCell ref="C820:E820"/>
    <mergeCell ref="C821:E821"/>
    <mergeCell ref="C822:E822"/>
    <mergeCell ref="C823:E823"/>
    <mergeCell ref="C824:E824"/>
    <mergeCell ref="C807:E807"/>
    <mergeCell ref="C808:E808"/>
    <mergeCell ref="C809:E809"/>
    <mergeCell ref="C810:E810"/>
    <mergeCell ref="C811:E811"/>
    <mergeCell ref="C812:N812"/>
    <mergeCell ref="C813:E813"/>
    <mergeCell ref="C814:E814"/>
    <mergeCell ref="C815:N815"/>
    <mergeCell ref="C798:N798"/>
    <mergeCell ref="C799:N799"/>
    <mergeCell ref="C800:E800"/>
    <mergeCell ref="C801:E801"/>
    <mergeCell ref="C802:E802"/>
    <mergeCell ref="C803:E803"/>
    <mergeCell ref="C804:E804"/>
    <mergeCell ref="C805:E805"/>
    <mergeCell ref="C806:E806"/>
    <mergeCell ref="C789:E789"/>
    <mergeCell ref="C790:E790"/>
    <mergeCell ref="C791:E791"/>
    <mergeCell ref="C792:E792"/>
    <mergeCell ref="C793:E793"/>
    <mergeCell ref="C794:E794"/>
    <mergeCell ref="C795:E795"/>
    <mergeCell ref="C796:E796"/>
    <mergeCell ref="C797:N797"/>
    <mergeCell ref="C780:E780"/>
    <mergeCell ref="C781:E781"/>
    <mergeCell ref="C782:E782"/>
    <mergeCell ref="C783:E783"/>
    <mergeCell ref="C784:E784"/>
    <mergeCell ref="C785:E785"/>
    <mergeCell ref="C786:E786"/>
    <mergeCell ref="C787:N787"/>
    <mergeCell ref="C788:N788"/>
    <mergeCell ref="C771:N771"/>
    <mergeCell ref="C772:N772"/>
    <mergeCell ref="C773:E773"/>
    <mergeCell ref="C774:E774"/>
    <mergeCell ref="C775:E775"/>
    <mergeCell ref="C776:E776"/>
    <mergeCell ref="C777:E777"/>
    <mergeCell ref="C778:E778"/>
    <mergeCell ref="C779:E779"/>
    <mergeCell ref="C762:N762"/>
    <mergeCell ref="C763:E763"/>
    <mergeCell ref="C764:E764"/>
    <mergeCell ref="C765:E765"/>
    <mergeCell ref="C766:E766"/>
    <mergeCell ref="C767:E767"/>
    <mergeCell ref="C768:E768"/>
    <mergeCell ref="C769:E769"/>
    <mergeCell ref="C770:E770"/>
    <mergeCell ref="C753:E753"/>
    <mergeCell ref="C754:E754"/>
    <mergeCell ref="C755:E755"/>
    <mergeCell ref="C756:E756"/>
    <mergeCell ref="C757:E757"/>
    <mergeCell ref="C758:E758"/>
    <mergeCell ref="C759:E759"/>
    <mergeCell ref="C760:N760"/>
    <mergeCell ref="C761:N761"/>
    <mergeCell ref="A744:N744"/>
    <mergeCell ref="C41:E41"/>
    <mergeCell ref="C42:N42"/>
    <mergeCell ref="C43:N43"/>
    <mergeCell ref="C44:E44"/>
    <mergeCell ref="C45:E45"/>
    <mergeCell ref="C37:E37"/>
    <mergeCell ref="A38:N38"/>
    <mergeCell ref="A39:N39"/>
    <mergeCell ref="A40:N40"/>
    <mergeCell ref="C46:E46"/>
    <mergeCell ref="C47:E47"/>
    <mergeCell ref="C51:E51"/>
    <mergeCell ref="C52:E52"/>
    <mergeCell ref="C53:E53"/>
    <mergeCell ref="C54:E54"/>
    <mergeCell ref="C55:E55"/>
    <mergeCell ref="C48:E48"/>
    <mergeCell ref="C49:E49"/>
    <mergeCell ref="C50:E50"/>
    <mergeCell ref="C61:E61"/>
    <mergeCell ref="C62:E62"/>
    <mergeCell ref="C56:N56"/>
    <mergeCell ref="C57:N57"/>
    <mergeCell ref="C58:N58"/>
    <mergeCell ref="A4:D4"/>
    <mergeCell ref="J4:N4"/>
    <mergeCell ref="A3:C3"/>
    <mergeCell ref="K3:N3"/>
    <mergeCell ref="A5:D5"/>
    <mergeCell ref="J5:N5"/>
    <mergeCell ref="B22:F22"/>
    <mergeCell ref="B23:F23"/>
    <mergeCell ref="L30:M30"/>
    <mergeCell ref="A18:N18"/>
    <mergeCell ref="A19:N19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N34:N36"/>
    <mergeCell ref="C24:D24"/>
    <mergeCell ref="A6:D6"/>
    <mergeCell ref="M7:N7"/>
    <mergeCell ref="D10:N10"/>
    <mergeCell ref="A13:N13"/>
    <mergeCell ref="A14:N14"/>
    <mergeCell ref="A16:N16"/>
    <mergeCell ref="C7:D7"/>
    <mergeCell ref="C59:E59"/>
    <mergeCell ref="C60:E60"/>
    <mergeCell ref="C63:E63"/>
    <mergeCell ref="C64:E64"/>
    <mergeCell ref="C65:E65"/>
    <mergeCell ref="C71:E71"/>
    <mergeCell ref="C72:N72"/>
    <mergeCell ref="C73:N73"/>
    <mergeCell ref="C74:E74"/>
    <mergeCell ref="C75:E75"/>
    <mergeCell ref="C66:E66"/>
    <mergeCell ref="C67:E67"/>
    <mergeCell ref="C68:E68"/>
    <mergeCell ref="C69:E69"/>
    <mergeCell ref="A70:N70"/>
    <mergeCell ref="C76:E76"/>
    <mergeCell ref="C77:E77"/>
    <mergeCell ref="C83:E83"/>
    <mergeCell ref="C84:E84"/>
    <mergeCell ref="A85:N85"/>
    <mergeCell ref="C86:E86"/>
    <mergeCell ref="C87:N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A101:N101"/>
    <mergeCell ref="C102:E102"/>
    <mergeCell ref="C113:E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53:E153"/>
    <mergeCell ref="A154:N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61:E161"/>
    <mergeCell ref="C162:E162"/>
    <mergeCell ref="C158:E158"/>
    <mergeCell ref="C159:E159"/>
    <mergeCell ref="C160:E160"/>
    <mergeCell ref="C168:E168"/>
    <mergeCell ref="C169:N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N174"/>
    <mergeCell ref="C175:N175"/>
    <mergeCell ref="C176:N176"/>
    <mergeCell ref="C177:E177"/>
    <mergeCell ref="C183:E183"/>
    <mergeCell ref="C184:E184"/>
    <mergeCell ref="C185:E185"/>
    <mergeCell ref="C186:E186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N203"/>
    <mergeCell ref="C204:N204"/>
    <mergeCell ref="C205:N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N214"/>
    <mergeCell ref="C215:E215"/>
    <mergeCell ref="C216:E216"/>
    <mergeCell ref="C207:E207"/>
    <mergeCell ref="C208:N208"/>
    <mergeCell ref="C209:E209"/>
    <mergeCell ref="C210:E210"/>
    <mergeCell ref="C211:N211"/>
    <mergeCell ref="C222:E222"/>
    <mergeCell ref="C223:N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32:N232"/>
    <mergeCell ref="C233:E233"/>
    <mergeCell ref="C234:E234"/>
    <mergeCell ref="C235:E235"/>
    <mergeCell ref="C236:E236"/>
    <mergeCell ref="C227:E227"/>
    <mergeCell ref="C228:E228"/>
    <mergeCell ref="C229:N229"/>
    <mergeCell ref="C230:E230"/>
    <mergeCell ref="C231:E231"/>
    <mergeCell ref="C242:E242"/>
    <mergeCell ref="C243:N243"/>
    <mergeCell ref="C244:E244"/>
    <mergeCell ref="C245:E245"/>
    <mergeCell ref="C246:N246"/>
    <mergeCell ref="C237:N237"/>
    <mergeCell ref="C238:E238"/>
    <mergeCell ref="C239:E239"/>
    <mergeCell ref="C240:N240"/>
    <mergeCell ref="C241:E241"/>
    <mergeCell ref="C252:E252"/>
    <mergeCell ref="C253:E253"/>
    <mergeCell ref="C254:N254"/>
    <mergeCell ref="C255:E255"/>
    <mergeCell ref="C256:E256"/>
    <mergeCell ref="C247:N247"/>
    <mergeCell ref="C248:N248"/>
    <mergeCell ref="C249:E249"/>
    <mergeCell ref="C250:E250"/>
    <mergeCell ref="C251:N251"/>
    <mergeCell ref="C262:E262"/>
    <mergeCell ref="C263:N263"/>
    <mergeCell ref="C264:E264"/>
    <mergeCell ref="C265:E265"/>
    <mergeCell ref="C266:N266"/>
    <mergeCell ref="C257:N257"/>
    <mergeCell ref="C258:E258"/>
    <mergeCell ref="C259:E259"/>
    <mergeCell ref="C260:N260"/>
    <mergeCell ref="C261:E261"/>
    <mergeCell ref="C272:E272"/>
    <mergeCell ref="C273:E273"/>
    <mergeCell ref="C274:N274"/>
    <mergeCell ref="C275:E275"/>
    <mergeCell ref="C276:E276"/>
    <mergeCell ref="C267:N267"/>
    <mergeCell ref="C268:N268"/>
    <mergeCell ref="C269:E269"/>
    <mergeCell ref="C270:E270"/>
    <mergeCell ref="C271:N271"/>
    <mergeCell ref="C282:N282"/>
    <mergeCell ref="C283:N283"/>
    <mergeCell ref="C284:N284"/>
    <mergeCell ref="C285:E285"/>
    <mergeCell ref="C286:E286"/>
    <mergeCell ref="C277:N277"/>
    <mergeCell ref="C278:N278"/>
    <mergeCell ref="C279:N279"/>
    <mergeCell ref="C280:E280"/>
    <mergeCell ref="C281:E281"/>
    <mergeCell ref="C292:E292"/>
    <mergeCell ref="C293:N293"/>
    <mergeCell ref="C294:N294"/>
    <mergeCell ref="C295:N295"/>
    <mergeCell ref="C296:E296"/>
    <mergeCell ref="C287:N287"/>
    <mergeCell ref="C288:E288"/>
    <mergeCell ref="C289:E289"/>
    <mergeCell ref="C290:N290"/>
    <mergeCell ref="C291:E291"/>
    <mergeCell ref="C302:N302"/>
    <mergeCell ref="C303:E303"/>
    <mergeCell ref="C304:E304"/>
    <mergeCell ref="C305:N305"/>
    <mergeCell ref="C306:E306"/>
    <mergeCell ref="C297:E297"/>
    <mergeCell ref="C298:E298"/>
    <mergeCell ref="C299:E299"/>
    <mergeCell ref="C300:E300"/>
    <mergeCell ref="C301:E301"/>
    <mergeCell ref="C311:N311"/>
    <mergeCell ref="C312:E312"/>
    <mergeCell ref="C313:E313"/>
    <mergeCell ref="C314:E314"/>
    <mergeCell ref="C315:E315"/>
    <mergeCell ref="A307:N307"/>
    <mergeCell ref="C308:E308"/>
    <mergeCell ref="C309:N309"/>
    <mergeCell ref="C310:N310"/>
    <mergeCell ref="C318:E318"/>
    <mergeCell ref="C319:E319"/>
    <mergeCell ref="C320:E320"/>
    <mergeCell ref="C321:E321"/>
    <mergeCell ref="C322:E322"/>
    <mergeCell ref="C316:E316"/>
    <mergeCell ref="C317:E317"/>
    <mergeCell ref="C328:E328"/>
    <mergeCell ref="C329:E329"/>
    <mergeCell ref="C330:E330"/>
    <mergeCell ref="C323:E323"/>
    <mergeCell ref="C324:N324"/>
    <mergeCell ref="C325:E325"/>
    <mergeCell ref="C326:E326"/>
    <mergeCell ref="C327:E327"/>
    <mergeCell ref="C335:E335"/>
    <mergeCell ref="C336:E336"/>
    <mergeCell ref="C337:E337"/>
    <mergeCell ref="C338:E338"/>
    <mergeCell ref="C339:E339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A340:N340"/>
    <mergeCell ref="C341:E341"/>
    <mergeCell ref="C342:N342"/>
    <mergeCell ref="C343:E343"/>
    <mergeCell ref="C344:E344"/>
    <mergeCell ref="C354:E354"/>
    <mergeCell ref="C355:N355"/>
    <mergeCell ref="C356:N356"/>
    <mergeCell ref="C357:N357"/>
    <mergeCell ref="C358:E358"/>
    <mergeCell ref="C349:E349"/>
    <mergeCell ref="C350:E350"/>
    <mergeCell ref="C351:E351"/>
    <mergeCell ref="C352:E352"/>
    <mergeCell ref="C353:E353"/>
    <mergeCell ref="A364:N364"/>
    <mergeCell ref="C365:E365"/>
    <mergeCell ref="C366:N366"/>
    <mergeCell ref="C367:N367"/>
    <mergeCell ref="C368:E368"/>
    <mergeCell ref="C359:E359"/>
    <mergeCell ref="C360:N360"/>
    <mergeCell ref="C361:N361"/>
    <mergeCell ref="C362:N362"/>
    <mergeCell ref="C363:E363"/>
    <mergeCell ref="C374:E374"/>
    <mergeCell ref="C375:E375"/>
    <mergeCell ref="C376:N376"/>
    <mergeCell ref="C377:E377"/>
    <mergeCell ref="C378:E378"/>
    <mergeCell ref="C369:E369"/>
    <mergeCell ref="C370:E370"/>
    <mergeCell ref="C371:E371"/>
    <mergeCell ref="C372:E372"/>
    <mergeCell ref="C373:E37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4:E394"/>
    <mergeCell ref="C395:N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403:E403"/>
    <mergeCell ref="C404:E404"/>
    <mergeCell ref="C405:E405"/>
    <mergeCell ref="C406:E406"/>
    <mergeCell ref="C407:E407"/>
    <mergeCell ref="C399:E399"/>
    <mergeCell ref="C400:E400"/>
    <mergeCell ref="C401:E401"/>
    <mergeCell ref="C402:E402"/>
    <mergeCell ref="A413:N413"/>
    <mergeCell ref="C414:E414"/>
    <mergeCell ref="C415:N415"/>
    <mergeCell ref="C416:N416"/>
    <mergeCell ref="C417:E417"/>
    <mergeCell ref="C408:E408"/>
    <mergeCell ref="C409:E409"/>
    <mergeCell ref="C410:E410"/>
    <mergeCell ref="C411:N411"/>
    <mergeCell ref="C412:E412"/>
    <mergeCell ref="C423:E423"/>
    <mergeCell ref="C424:E424"/>
    <mergeCell ref="C425:N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43:E443"/>
    <mergeCell ref="C444:N444"/>
    <mergeCell ref="C445:E445"/>
    <mergeCell ref="C446:E446"/>
    <mergeCell ref="C447:N447"/>
    <mergeCell ref="C438:E438"/>
    <mergeCell ref="C439:E439"/>
    <mergeCell ref="C440:E440"/>
    <mergeCell ref="C441:E441"/>
    <mergeCell ref="C442:E442"/>
    <mergeCell ref="C452:E452"/>
    <mergeCell ref="C453:E453"/>
    <mergeCell ref="C454:E454"/>
    <mergeCell ref="C455:E455"/>
    <mergeCell ref="C456:E456"/>
    <mergeCell ref="C448:E448"/>
    <mergeCell ref="C449:E449"/>
    <mergeCell ref="C450:E450"/>
    <mergeCell ref="C451:E451"/>
    <mergeCell ref="C462:E462"/>
    <mergeCell ref="C463:N463"/>
    <mergeCell ref="C464:E464"/>
    <mergeCell ref="C465:E465"/>
    <mergeCell ref="C466:N466"/>
    <mergeCell ref="C457:E457"/>
    <mergeCell ref="C458:E458"/>
    <mergeCell ref="C459:E459"/>
    <mergeCell ref="C460:N460"/>
    <mergeCell ref="C461:E46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82:N482"/>
    <mergeCell ref="C483:E483"/>
    <mergeCell ref="C484:E484"/>
    <mergeCell ref="C485:N485"/>
    <mergeCell ref="C486:E486"/>
    <mergeCell ref="C477:E477"/>
    <mergeCell ref="C478:E478"/>
    <mergeCell ref="C479:N479"/>
    <mergeCell ref="C480:E480"/>
    <mergeCell ref="C481:E48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A503:N503"/>
    <mergeCell ref="C504:E504"/>
    <mergeCell ref="C505:N505"/>
    <mergeCell ref="C506:E506"/>
    <mergeCell ref="C507:E507"/>
    <mergeCell ref="C497:N497"/>
    <mergeCell ref="C498:N498"/>
    <mergeCell ref="C499:N499"/>
    <mergeCell ref="C500:E500"/>
    <mergeCell ref="C502:K502"/>
    <mergeCell ref="C513:E513"/>
    <mergeCell ref="C514:E514"/>
    <mergeCell ref="C515:E515"/>
    <mergeCell ref="C516:E516"/>
    <mergeCell ref="C517:N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33:E533"/>
    <mergeCell ref="A534:N534"/>
    <mergeCell ref="A535:N535"/>
    <mergeCell ref="A536:N536"/>
    <mergeCell ref="C537:E537"/>
    <mergeCell ref="C528:E528"/>
    <mergeCell ref="C529:N529"/>
    <mergeCell ref="C530:E530"/>
    <mergeCell ref="C531:E531"/>
    <mergeCell ref="C532:N532"/>
    <mergeCell ref="C543:E543"/>
    <mergeCell ref="C544:E544"/>
    <mergeCell ref="C545:E545"/>
    <mergeCell ref="C546:E546"/>
    <mergeCell ref="C538:N538"/>
    <mergeCell ref="C539:E539"/>
    <mergeCell ref="C540:E540"/>
    <mergeCell ref="C541:E541"/>
    <mergeCell ref="C542:E542"/>
    <mergeCell ref="C552:E552"/>
    <mergeCell ref="A553:N553"/>
    <mergeCell ref="C554:E554"/>
    <mergeCell ref="C555:N555"/>
    <mergeCell ref="C556:E556"/>
    <mergeCell ref="C547:E547"/>
    <mergeCell ref="C548:E548"/>
    <mergeCell ref="C549:E549"/>
    <mergeCell ref="C550:E550"/>
    <mergeCell ref="C551:N55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72:E572"/>
    <mergeCell ref="C573:E573"/>
    <mergeCell ref="C574:E574"/>
    <mergeCell ref="C575:E575"/>
    <mergeCell ref="C576:E576"/>
    <mergeCell ref="C567:E567"/>
    <mergeCell ref="C568:N568"/>
    <mergeCell ref="C569:E569"/>
    <mergeCell ref="C570:E570"/>
    <mergeCell ref="C571:E571"/>
    <mergeCell ref="C582:N582"/>
    <mergeCell ref="C583:E583"/>
    <mergeCell ref="C584:E584"/>
    <mergeCell ref="C585:E585"/>
    <mergeCell ref="C586:E586"/>
    <mergeCell ref="C577:E577"/>
    <mergeCell ref="C578:E578"/>
    <mergeCell ref="C579:E579"/>
    <mergeCell ref="A580:N580"/>
    <mergeCell ref="C581:E581"/>
    <mergeCell ref="C591:E591"/>
    <mergeCell ref="C592:E592"/>
    <mergeCell ref="C593:E593"/>
    <mergeCell ref="C594:E594"/>
    <mergeCell ref="C595:N595"/>
    <mergeCell ref="C587:E587"/>
    <mergeCell ref="C588:E588"/>
    <mergeCell ref="C589:E589"/>
    <mergeCell ref="C590:E590"/>
    <mergeCell ref="C601:E601"/>
    <mergeCell ref="C602:E602"/>
    <mergeCell ref="C603:E603"/>
    <mergeCell ref="C604:E604"/>
    <mergeCell ref="C596:N596"/>
    <mergeCell ref="C597:E597"/>
    <mergeCell ref="C598:E598"/>
    <mergeCell ref="C599:E599"/>
    <mergeCell ref="C600:E600"/>
    <mergeCell ref="C610:E610"/>
    <mergeCell ref="C612:K612"/>
    <mergeCell ref="A613:N613"/>
    <mergeCell ref="A614:N614"/>
    <mergeCell ref="A615:N615"/>
    <mergeCell ref="C605:E605"/>
    <mergeCell ref="C606:E606"/>
    <mergeCell ref="C607:E607"/>
    <mergeCell ref="C608:E608"/>
    <mergeCell ref="C609:N609"/>
    <mergeCell ref="C621:E621"/>
    <mergeCell ref="C622:E622"/>
    <mergeCell ref="C623:N623"/>
    <mergeCell ref="C624:E624"/>
    <mergeCell ref="A625:N625"/>
    <mergeCell ref="C616:E616"/>
    <mergeCell ref="C617:N617"/>
    <mergeCell ref="C618:E618"/>
    <mergeCell ref="C619:E619"/>
    <mergeCell ref="C620:N620"/>
    <mergeCell ref="C631:E631"/>
    <mergeCell ref="C632:E632"/>
    <mergeCell ref="C633:N633"/>
    <mergeCell ref="C634:E634"/>
    <mergeCell ref="A635:N635"/>
    <mergeCell ref="C626:E626"/>
    <mergeCell ref="C627:N627"/>
    <mergeCell ref="C628:E628"/>
    <mergeCell ref="C629:E629"/>
    <mergeCell ref="C630:N630"/>
    <mergeCell ref="C641:E641"/>
    <mergeCell ref="A642:N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52:E652"/>
    <mergeCell ref="C653:N653"/>
    <mergeCell ref="C654:E654"/>
    <mergeCell ref="C655:E655"/>
    <mergeCell ref="C656:E656"/>
    <mergeCell ref="C646:E646"/>
    <mergeCell ref="C647:E647"/>
    <mergeCell ref="C648:E648"/>
    <mergeCell ref="C650:K650"/>
    <mergeCell ref="A651:N651"/>
    <mergeCell ref="C662:N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92:E692"/>
    <mergeCell ref="C693:E693"/>
    <mergeCell ref="C695:K695"/>
    <mergeCell ref="C697:K697"/>
    <mergeCell ref="C698:K698"/>
    <mergeCell ref="C687:E687"/>
    <mergeCell ref="C688:E688"/>
    <mergeCell ref="C689:E689"/>
    <mergeCell ref="C690:E690"/>
    <mergeCell ref="C691:E691"/>
    <mergeCell ref="C733:K733"/>
    <mergeCell ref="C704:K704"/>
    <mergeCell ref="C705:K705"/>
    <mergeCell ref="C706:K706"/>
    <mergeCell ref="C707:K707"/>
    <mergeCell ref="C708:K708"/>
    <mergeCell ref="C699:K699"/>
    <mergeCell ref="C700:K700"/>
    <mergeCell ref="C701:K701"/>
    <mergeCell ref="C702:K702"/>
    <mergeCell ref="C703:K703"/>
    <mergeCell ref="C714:K714"/>
    <mergeCell ref="C715:K715"/>
    <mergeCell ref="C716:K716"/>
    <mergeCell ref="C717:K717"/>
    <mergeCell ref="C718:K718"/>
    <mergeCell ref="C709:K709"/>
    <mergeCell ref="C710:K710"/>
    <mergeCell ref="C711:K711"/>
    <mergeCell ref="C712:K712"/>
    <mergeCell ref="C713:K713"/>
    <mergeCell ref="C739:K739"/>
    <mergeCell ref="C740:K740"/>
    <mergeCell ref="C741:K741"/>
    <mergeCell ref="C742:K742"/>
    <mergeCell ref="A745:N745"/>
    <mergeCell ref="C746:E746"/>
    <mergeCell ref="C747:N747"/>
    <mergeCell ref="C748:N748"/>
    <mergeCell ref="C749:E749"/>
    <mergeCell ref="C750:E750"/>
    <mergeCell ref="C751:E751"/>
    <mergeCell ref="C752:E752"/>
    <mergeCell ref="J6:L6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34:K734"/>
    <mergeCell ref="C735:K735"/>
    <mergeCell ref="C736:K736"/>
    <mergeCell ref="C737:K737"/>
    <mergeCell ref="C738:K738"/>
    <mergeCell ref="C729:K729"/>
    <mergeCell ref="C730:K730"/>
    <mergeCell ref="C731:K731"/>
    <mergeCell ref="C732:K732"/>
  </mergeCells>
  <printOptions horizontalCentered="1"/>
  <pageMargins left="0.39370077848434398" right="0.23622047901153601" top="0.35433071851730302" bottom="0.31496062874794001" header="0.118110239505768" footer="0.118110239505768"/>
  <pageSetup paperSize="9" scale="9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ГКНС 2022_3 кв ВЛ с ЗУ - </vt:lpstr>
      <vt:lpstr>'Смета ГКНС 2022_3 кв ВЛ с ЗУ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Зубихин Сергей Анатольевич</cp:lastModifiedBy>
  <cp:lastPrinted>2022-12-09T05:41:43Z</cp:lastPrinted>
  <dcterms:created xsi:type="dcterms:W3CDTF">2020-09-30T08:50:27Z</dcterms:created>
  <dcterms:modified xsi:type="dcterms:W3CDTF">2023-05-18T05:45:09Z</dcterms:modified>
</cp:coreProperties>
</file>